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DRAGICA EEPPDV 08    2025\SCC DOO\"/>
    </mc:Choice>
  </mc:AlternateContent>
  <xr:revisionPtr revIDLastSave="0" documentId="13_ncr:1_{D5A2F57B-71A0-484B-BEDF-3FA9A0A188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__08 25 otvorene stavke " sheetId="1" r:id="rId1"/>
    <sheet name="SCC rekapitulacij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E20" i="2"/>
  <c r="I26" i="2"/>
  <c r="E21" i="2"/>
  <c r="E19" i="2"/>
  <c r="E17" i="2"/>
  <c r="B20" i="2"/>
  <c r="J26" i="2"/>
  <c r="H26" i="2"/>
  <c r="J22" i="1"/>
  <c r="I25" i="2"/>
  <c r="J25" i="2" s="1"/>
  <c r="I19" i="2"/>
  <c r="H19" i="2"/>
  <c r="J202" i="1"/>
  <c r="H16" i="2"/>
  <c r="H20" i="2"/>
  <c r="K9" i="2"/>
  <c r="L9" i="2" s="1"/>
  <c r="J137" i="1"/>
  <c r="D15" i="2"/>
  <c r="E15" i="2"/>
  <c r="J192" i="1"/>
  <c r="J178" i="1"/>
  <c r="J167" i="1"/>
  <c r="J166" i="1"/>
  <c r="N40" i="1"/>
  <c r="N75" i="1"/>
  <c r="N44" i="1"/>
  <c r="N69" i="1"/>
  <c r="N42" i="1"/>
  <c r="N51" i="1"/>
  <c r="N187" i="1"/>
  <c r="N190" i="1"/>
  <c r="N71" i="1"/>
  <c r="N172" i="1"/>
  <c r="N150" i="1"/>
  <c r="N173" i="1"/>
  <c r="N151" i="1"/>
  <c r="N188" i="1"/>
  <c r="N132" i="1"/>
  <c r="N84" i="1"/>
  <c r="N34" i="1"/>
  <c r="N52" i="1"/>
  <c r="N133" i="1"/>
  <c r="N35" i="1"/>
  <c r="N111" i="1"/>
  <c r="N31" i="1"/>
  <c r="N121" i="1"/>
  <c r="N49" i="1"/>
  <c r="N24" i="1"/>
  <c r="N25" i="1"/>
  <c r="N26" i="1"/>
  <c r="N66" i="1"/>
  <c r="N56" i="1"/>
  <c r="N134" i="1"/>
  <c r="N135" i="1"/>
  <c r="N158" i="1"/>
  <c r="N115" i="1"/>
  <c r="N57" i="1"/>
  <c r="N78" i="1"/>
  <c r="N108" i="1"/>
  <c r="N45" i="1"/>
  <c r="N157" i="1"/>
  <c r="N92" i="1"/>
  <c r="N46" i="1"/>
  <c r="N122" i="1"/>
  <c r="N39" i="1"/>
  <c r="N110" i="1"/>
  <c r="N85" i="1"/>
  <c r="N116" i="1"/>
  <c r="N128" i="1"/>
  <c r="N123" i="1"/>
  <c r="N129" i="1"/>
  <c r="N53" i="1"/>
  <c r="N99" i="1"/>
  <c r="N105" i="1"/>
  <c r="N58" i="1"/>
  <c r="N109" i="1"/>
  <c r="N113" i="1"/>
  <c r="N199" i="1"/>
  <c r="N73" i="1"/>
  <c r="N127" i="1"/>
  <c r="N104" i="1"/>
  <c r="N88" i="1"/>
  <c r="N63" i="1"/>
  <c r="N50" i="1"/>
  <c r="N112" i="1"/>
  <c r="N159" i="1"/>
  <c r="N83" i="1"/>
  <c r="N114" i="1"/>
  <c r="N33" i="1"/>
  <c r="N96" i="1"/>
  <c r="N27" i="1"/>
  <c r="N181" i="1"/>
  <c r="N61" i="1"/>
  <c r="N100" i="1"/>
  <c r="N59" i="1"/>
  <c r="N79" i="1"/>
  <c r="N156" i="1"/>
  <c r="N103" i="1"/>
  <c r="N107" i="1"/>
  <c r="N106" i="1"/>
  <c r="N62" i="1"/>
  <c r="N130" i="1"/>
  <c r="N64" i="1"/>
  <c r="N89" i="1"/>
  <c r="N94" i="1"/>
  <c r="N43" i="1"/>
  <c r="N41" i="1"/>
  <c r="N91" i="1"/>
  <c r="N54" i="1"/>
  <c r="N119" i="1"/>
  <c r="N76" i="1"/>
  <c r="N97" i="1"/>
  <c r="N95" i="1"/>
  <c r="N38" i="1"/>
  <c r="N124" i="1"/>
  <c r="N117" i="1"/>
  <c r="N60" i="1"/>
  <c r="N81" i="1"/>
  <c r="N177" i="1"/>
  <c r="N47" i="1"/>
  <c r="N176" i="1"/>
  <c r="N196" i="1"/>
  <c r="N182" i="1"/>
  <c r="N101" i="1"/>
  <c r="N197" i="1"/>
  <c r="N118" i="1"/>
  <c r="N93" i="1"/>
  <c r="N90" i="1"/>
  <c r="N65" i="1"/>
  <c r="N70" i="1"/>
  <c r="N86" i="1"/>
  <c r="N48" i="1"/>
  <c r="N68" i="1"/>
  <c r="N125" i="1"/>
  <c r="N72" i="1"/>
  <c r="N37" i="1"/>
  <c r="N82" i="1"/>
  <c r="N98" i="1"/>
  <c r="N160" i="1"/>
  <c r="N77" i="1"/>
  <c r="N80" i="1"/>
  <c r="N28" i="1"/>
  <c r="N36" i="1"/>
  <c r="N32" i="1"/>
  <c r="N120" i="1"/>
  <c r="N29" i="1"/>
  <c r="N30" i="1"/>
  <c r="N74" i="1"/>
  <c r="N200" i="1"/>
  <c r="N201" i="1"/>
  <c r="N67" i="1"/>
  <c r="N87" i="1"/>
  <c r="N152" i="1"/>
  <c r="N55" i="1"/>
  <c r="N126" i="1"/>
  <c r="N102" i="1"/>
  <c r="N189" i="1"/>
  <c r="N136" i="1"/>
  <c r="N131" i="1"/>
  <c r="K40" i="1"/>
  <c r="K75" i="1"/>
  <c r="K44" i="1"/>
  <c r="K69" i="1"/>
  <c r="K42" i="1"/>
  <c r="K51" i="1"/>
  <c r="K187" i="1"/>
  <c r="K190" i="1"/>
  <c r="K71" i="1"/>
  <c r="K172" i="1"/>
  <c r="K150" i="1"/>
  <c r="K173" i="1"/>
  <c r="K151" i="1"/>
  <c r="K188" i="1"/>
  <c r="K132" i="1"/>
  <c r="K84" i="1"/>
  <c r="K34" i="1"/>
  <c r="K52" i="1"/>
  <c r="K133" i="1"/>
  <c r="K35" i="1"/>
  <c r="K111" i="1"/>
  <c r="K31" i="1"/>
  <c r="K121" i="1"/>
  <c r="K49" i="1"/>
  <c r="K66" i="1"/>
  <c r="K56" i="1"/>
  <c r="K134" i="1"/>
  <c r="K135" i="1"/>
  <c r="K158" i="1"/>
  <c r="K115" i="1"/>
  <c r="K57" i="1"/>
  <c r="K78" i="1"/>
  <c r="K108" i="1"/>
  <c r="K45" i="1"/>
  <c r="K157" i="1"/>
  <c r="K92" i="1"/>
  <c r="K46" i="1"/>
  <c r="K122" i="1"/>
  <c r="K39" i="1"/>
  <c r="K110" i="1"/>
  <c r="K85" i="1"/>
  <c r="K116" i="1"/>
  <c r="K128" i="1"/>
  <c r="K123" i="1"/>
  <c r="K129" i="1"/>
  <c r="K53" i="1"/>
  <c r="K99" i="1"/>
  <c r="K105" i="1"/>
  <c r="K58" i="1"/>
  <c r="K109" i="1"/>
  <c r="K113" i="1"/>
  <c r="K199" i="1"/>
  <c r="K73" i="1"/>
  <c r="K127" i="1"/>
  <c r="K104" i="1"/>
  <c r="K88" i="1"/>
  <c r="K63" i="1"/>
  <c r="K50" i="1"/>
  <c r="K112" i="1"/>
  <c r="K159" i="1"/>
  <c r="K83" i="1"/>
  <c r="K114" i="1"/>
  <c r="K33" i="1"/>
  <c r="K96" i="1"/>
  <c r="K181" i="1"/>
  <c r="K61" i="1"/>
  <c r="K100" i="1"/>
  <c r="K59" i="1"/>
  <c r="K79" i="1"/>
  <c r="K156" i="1"/>
  <c r="K103" i="1"/>
  <c r="K107" i="1"/>
  <c r="K106" i="1"/>
  <c r="K62" i="1"/>
  <c r="K130" i="1"/>
  <c r="K64" i="1"/>
  <c r="K89" i="1"/>
  <c r="K94" i="1"/>
  <c r="K43" i="1"/>
  <c r="K41" i="1"/>
  <c r="K91" i="1"/>
  <c r="K54" i="1"/>
  <c r="K119" i="1"/>
  <c r="K76" i="1"/>
  <c r="K97" i="1"/>
  <c r="K95" i="1"/>
  <c r="K38" i="1"/>
  <c r="K124" i="1"/>
  <c r="K117" i="1"/>
  <c r="K60" i="1"/>
  <c r="K81" i="1"/>
  <c r="K177" i="1"/>
  <c r="K47" i="1"/>
  <c r="K176" i="1"/>
  <c r="K196" i="1"/>
  <c r="K182" i="1"/>
  <c r="K101" i="1"/>
  <c r="K197" i="1"/>
  <c r="K118" i="1"/>
  <c r="K93" i="1"/>
  <c r="K90" i="1"/>
  <c r="K65" i="1"/>
  <c r="K70" i="1"/>
  <c r="K86" i="1"/>
  <c r="K48" i="1"/>
  <c r="K68" i="1"/>
  <c r="K125" i="1"/>
  <c r="K72" i="1"/>
  <c r="K37" i="1"/>
  <c r="K82" i="1"/>
  <c r="K98" i="1"/>
  <c r="K160" i="1"/>
  <c r="K77" i="1"/>
  <c r="K80" i="1"/>
  <c r="K36" i="1"/>
  <c r="K32" i="1"/>
  <c r="K120" i="1"/>
  <c r="K74" i="1"/>
  <c r="K200" i="1"/>
  <c r="K201" i="1"/>
  <c r="K67" i="1"/>
  <c r="K87" i="1"/>
  <c r="K152" i="1"/>
  <c r="K55" i="1"/>
  <c r="K126" i="1"/>
  <c r="K102" i="1"/>
  <c r="K189" i="1"/>
  <c r="K136" i="1"/>
  <c r="K131" i="1"/>
  <c r="E22" i="2" l="1"/>
  <c r="C22" i="2" s="1"/>
  <c r="J19" i="2"/>
  <c r="J21" i="2" s="1"/>
  <c r="J27" i="2"/>
  <c r="H21" i="2"/>
</calcChain>
</file>

<file path=xl/sharedStrings.xml><?xml version="1.0" encoding="utf-8"?>
<sst xmlns="http://schemas.openxmlformats.org/spreadsheetml/2006/main" count="821" uniqueCount="207">
  <si>
    <t>Pozicija u okviru Evidencije prethodnog poreza</t>
  </si>
  <si>
    <t>Broj dokumenta</t>
  </si>
  <si>
    <t>Sistemski identifikator</t>
  </si>
  <si>
    <t>Izvor</t>
  </si>
  <si>
    <t>Status</t>
  </si>
  <si>
    <t>PIB prodavca</t>
  </si>
  <si>
    <t>Datum PDV obaveze/evidentiranja</t>
  </si>
  <si>
    <t>Datum obrade</t>
  </si>
  <si>
    <t>Osnovica 20%</t>
  </si>
  <si>
    <t>PDV 20%</t>
  </si>
  <si>
    <t>Osnovica 10%</t>
  </si>
  <si>
    <t>PDV 10%</t>
  </si>
  <si>
    <t>3018/25</t>
  </si>
  <si>
    <t>Elektronska faktura</t>
  </si>
  <si>
    <t>Prihvaceno</t>
  </si>
  <si>
    <t>29.08.2025.</t>
  </si>
  <si>
    <t>09.09.2025.</t>
  </si>
  <si>
    <t>RÄ 2025-1103349</t>
  </si>
  <si>
    <t>05.08.2025.</t>
  </si>
  <si>
    <t>25-RN101007358</t>
  </si>
  <si>
    <t>IF25048908</t>
  </si>
  <si>
    <t>04.08.2025.</t>
  </si>
  <si>
    <t>2073/25</t>
  </si>
  <si>
    <t>02.08.2025.</t>
  </si>
  <si>
    <t>2080/25</t>
  </si>
  <si>
    <t>1173/25</t>
  </si>
  <si>
    <t>01.08.2025.</t>
  </si>
  <si>
    <t>73-25082163721074</t>
  </si>
  <si>
    <t>31.08.2025.</t>
  </si>
  <si>
    <t>05.09.2025.</t>
  </si>
  <si>
    <t>26-30J-001406</t>
  </si>
  <si>
    <t>30-2508-198924-407903</t>
  </si>
  <si>
    <t>59-84459455-2508</t>
  </si>
  <si>
    <t>02.09.2025.</t>
  </si>
  <si>
    <t>76-85722283-2508</t>
  </si>
  <si>
    <t>25-360-000618</t>
  </si>
  <si>
    <t>01.09.2025.</t>
  </si>
  <si>
    <t>012449/2025</t>
  </si>
  <si>
    <t>IF73/2025</t>
  </si>
  <si>
    <t>25-461-870</t>
  </si>
  <si>
    <t>20.08.2025.</t>
  </si>
  <si>
    <t>25-14-487586</t>
  </si>
  <si>
    <t>25-14-493891</t>
  </si>
  <si>
    <t>25-14-487587</t>
  </si>
  <si>
    <t>VPR-250901-031</t>
  </si>
  <si>
    <t>25-461-922</t>
  </si>
  <si>
    <t>03.09.2025.</t>
  </si>
  <si>
    <t>74838-177038-25</t>
  </si>
  <si>
    <t>141017-0117728-25</t>
  </si>
  <si>
    <t>0/0(020)0003/241059/25</t>
  </si>
  <si>
    <t>RÄ 2025-1103718</t>
  </si>
  <si>
    <t>25-411-7374</t>
  </si>
  <si>
    <t>25.08.2025.</t>
  </si>
  <si>
    <t>21016-C4-2025-25580</t>
  </si>
  <si>
    <t>Carinska deklaracija</t>
  </si>
  <si>
    <t>Placene</t>
  </si>
  <si>
    <t>011484/2025</t>
  </si>
  <si>
    <t>11.08.2025.</t>
  </si>
  <si>
    <t>IF25-1882</t>
  </si>
  <si>
    <t>13013-C4-2025-12619</t>
  </si>
  <si>
    <t>21202-C4-2025-13457</t>
  </si>
  <si>
    <t>IF25050090</t>
  </si>
  <si>
    <t>08.08.2025.</t>
  </si>
  <si>
    <t>0/0(020)0005/223037/25</t>
  </si>
  <si>
    <t>RB14940/25</t>
  </si>
  <si>
    <t>IF25052413</t>
  </si>
  <si>
    <t>23.08.2025.</t>
  </si>
  <si>
    <t>RÄ 2025-1103603</t>
  </si>
  <si>
    <t>012106/2025</t>
  </si>
  <si>
    <t>22.08.2025.</t>
  </si>
  <si>
    <t>IF25-1997</t>
  </si>
  <si>
    <t>ifvp-13081/25</t>
  </si>
  <si>
    <t>26.08.2025.</t>
  </si>
  <si>
    <t>IR2025-3126</t>
  </si>
  <si>
    <t>FA-25/829</t>
  </si>
  <si>
    <t>RB15811/25</t>
  </si>
  <si>
    <t>21.08.2025.</t>
  </si>
  <si>
    <t>25-411-7141</t>
  </si>
  <si>
    <t>15.08.2025.</t>
  </si>
  <si>
    <t>RB15809/25</t>
  </si>
  <si>
    <t>RB15810/25</t>
  </si>
  <si>
    <t>25-12-117943</t>
  </si>
  <si>
    <t>RB15867/25</t>
  </si>
  <si>
    <t>21016-C4-2025-24800</t>
  </si>
  <si>
    <t>28.08.2025.</t>
  </si>
  <si>
    <t>2025-136-1-2170</t>
  </si>
  <si>
    <t>IF5-3963</t>
  </si>
  <si>
    <t>27.08.2025.</t>
  </si>
  <si>
    <t>IF25-03338</t>
  </si>
  <si>
    <t>2334/25</t>
  </si>
  <si>
    <t>012348/2025</t>
  </si>
  <si>
    <t>ifvp-12978/25</t>
  </si>
  <si>
    <t>11568-C4-2025-106023</t>
  </si>
  <si>
    <t>11568-C4-2025-109535</t>
  </si>
  <si>
    <t>25038-C4-2025-34313</t>
  </si>
  <si>
    <t>25-RN011002119</t>
  </si>
  <si>
    <t>RB16146/25</t>
  </si>
  <si>
    <t>RB16145/25</t>
  </si>
  <si>
    <t>012243/2025</t>
  </si>
  <si>
    <t>RB16123/25</t>
  </si>
  <si>
    <t>25-14-446751</t>
  </si>
  <si>
    <t>06974/25</t>
  </si>
  <si>
    <t>19.08.2025.</t>
  </si>
  <si>
    <t>IF25-1969</t>
  </si>
  <si>
    <t>FA-25/813</t>
  </si>
  <si>
    <t>21202-C4-2025-14177</t>
  </si>
  <si>
    <t>42072-C4-2025-28777</t>
  </si>
  <si>
    <t>25-411-6901</t>
  </si>
  <si>
    <t>13.08.2025.</t>
  </si>
  <si>
    <t>R-5218/25M1</t>
  </si>
  <si>
    <t>12.08.2025.</t>
  </si>
  <si>
    <t>0/0(022)0006/225133/25</t>
  </si>
  <si>
    <t>685/2025</t>
  </si>
  <si>
    <t>11568-C4-2025-100595</t>
  </si>
  <si>
    <t>13013-C4-2025-12618</t>
  </si>
  <si>
    <t>13013-C4-2025-12620</t>
  </si>
  <si>
    <t>21016-C4-2025-23537</t>
  </si>
  <si>
    <t>IR-01332/25</t>
  </si>
  <si>
    <t>18.08.2025.</t>
  </si>
  <si>
    <t>25-39A-001511</t>
  </si>
  <si>
    <t>IF25-1934</t>
  </si>
  <si>
    <t>21202-C4-2025-13689</t>
  </si>
  <si>
    <t>11-1157/2025</t>
  </si>
  <si>
    <t>2739/25</t>
  </si>
  <si>
    <t>2217/25</t>
  </si>
  <si>
    <t>IF25050949</t>
  </si>
  <si>
    <t>14.08.2025.</t>
  </si>
  <si>
    <t>2714/25</t>
  </si>
  <si>
    <t>IR2025-2998</t>
  </si>
  <si>
    <t>2025-136-1-2043</t>
  </si>
  <si>
    <t>R-0097/25 MP1</t>
  </si>
  <si>
    <t>00111/2025</t>
  </si>
  <si>
    <t>16.08.2025.</t>
  </si>
  <si>
    <t>11-1149/2025</t>
  </si>
  <si>
    <t>011670/2025</t>
  </si>
  <si>
    <t>25-411-6968</t>
  </si>
  <si>
    <t>RB15245/25</t>
  </si>
  <si>
    <t>11568-C4-2025-103581</t>
  </si>
  <si>
    <t>21202-C4-2025-13829</t>
  </si>
  <si>
    <t>IF25-03202</t>
  </si>
  <si>
    <t>IF25051538</t>
  </si>
  <si>
    <t>IF25-03217</t>
  </si>
  <si>
    <t>A-99-2025</t>
  </si>
  <si>
    <t>F-06974/25</t>
  </si>
  <si>
    <t>Stornirano</t>
  </si>
  <si>
    <t>11-1169/2025</t>
  </si>
  <si>
    <t>A2500156</t>
  </si>
  <si>
    <t>25-39A-001545</t>
  </si>
  <si>
    <t>25-39A-001544</t>
  </si>
  <si>
    <t>25-39A-001542</t>
  </si>
  <si>
    <t>2-1883/2025</t>
  </si>
  <si>
    <t>RÄ 2025-1103548</t>
  </si>
  <si>
    <t>SB107003060438</t>
  </si>
  <si>
    <t>06.08.2025.</t>
  </si>
  <si>
    <t>25-39A-001543</t>
  </si>
  <si>
    <t>2025-136-1-2005</t>
  </si>
  <si>
    <t>FAK892/2025</t>
  </si>
  <si>
    <t>RB15049/25</t>
  </si>
  <si>
    <t>RÄ 2025-1103460</t>
  </si>
  <si>
    <t>25-RN011001968</t>
  </si>
  <si>
    <t>25-411-6804</t>
  </si>
  <si>
    <t>03.08.2025.</t>
  </si>
  <si>
    <t>KZ27/2025</t>
  </si>
  <si>
    <t>9905-15385-25</t>
  </si>
  <si>
    <t>25-RN003001793</t>
  </si>
  <si>
    <t>9901-23558-25</t>
  </si>
  <si>
    <t>07.08.2025.</t>
  </si>
  <si>
    <t>ifvp-12095/25</t>
  </si>
  <si>
    <t>09.08.2025.</t>
  </si>
  <si>
    <t>25-14-438882</t>
  </si>
  <si>
    <t>10.08.2025.</t>
  </si>
  <si>
    <t>25-14-438883</t>
  </si>
  <si>
    <t>25-12-111049</t>
  </si>
  <si>
    <t>25-12-111050</t>
  </si>
  <si>
    <t>2114/25</t>
  </si>
  <si>
    <t>IF25-1846</t>
  </si>
  <si>
    <t>IR2025-2887</t>
  </si>
  <si>
    <t>2500931-1</t>
  </si>
  <si>
    <t>21202-C4-2025-13489</t>
  </si>
  <si>
    <t>08.09.2025.</t>
  </si>
  <si>
    <t>NEMA NA SEF</t>
  </si>
  <si>
    <t>logistic Construction</t>
  </si>
  <si>
    <t>2890/25</t>
  </si>
  <si>
    <t>2814/25</t>
  </si>
  <si>
    <t>PIB</t>
  </si>
  <si>
    <t>Racun</t>
  </si>
  <si>
    <t>pdv</t>
  </si>
  <si>
    <t>AVANS</t>
  </si>
  <si>
    <t>nema program</t>
  </si>
  <si>
    <t>NE KORISTI PDV</t>
  </si>
  <si>
    <t>INFORMATIKA</t>
  </si>
  <si>
    <t>STORNIRAN</t>
  </si>
  <si>
    <t>PROGRAM IMA - EPP NEMA</t>
  </si>
  <si>
    <t>EPP IMA - PROGRAM NEMA</t>
  </si>
  <si>
    <t>Proknjizeno 13.09.</t>
  </si>
  <si>
    <t>epp</t>
  </si>
  <si>
    <t>zbir konta2700</t>
  </si>
  <si>
    <t>Avans A-99-2025</t>
  </si>
  <si>
    <t>Avans A2500156</t>
  </si>
  <si>
    <t>nema u epp</t>
  </si>
  <si>
    <t>stornirano</t>
  </si>
  <si>
    <t>ne odbija se pdv</t>
  </si>
  <si>
    <t>avans ne koristi se pdv</t>
  </si>
  <si>
    <t>razlika&gt;</t>
  </si>
  <si>
    <t>verovatno racun EPS</t>
  </si>
  <si>
    <t>Dragica Lucic</t>
  </si>
  <si>
    <t>OTVORENE STAVKE                 08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</si>
</sst>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3" fontId="0" fillId="0" borderId="0" xfId="1" applyFont="1"/>
    <xf numFmtId="43" fontId="0" fillId="33" borderId="0" xfId="1" applyFont="1" applyFill="1"/>
    <xf numFmtId="43" fontId="0" fillId="34" borderId="0" xfId="1" applyFont="1" applyFill="1"/>
    <xf numFmtId="0" fontId="0" fillId="0" borderId="0" xfId="0" applyAlignment="1">
      <alignment wrapText="1"/>
    </xf>
    <xf numFmtId="43" fontId="0" fillId="0" borderId="0" xfId="0" applyNumberFormat="1"/>
    <xf numFmtId="0" fontId="0" fillId="0" borderId="0" xfId="0" applyAlignment="1">
      <alignment horizontal="right"/>
    </xf>
    <xf numFmtId="43" fontId="0" fillId="34" borderId="0" xfId="0" applyNumberFormat="1" applyFill="1"/>
    <xf numFmtId="0" fontId="16" fillId="0" borderId="0" xfId="0" applyFont="1" applyAlignment="1">
      <alignment horizontal="right"/>
    </xf>
    <xf numFmtId="43" fontId="16" fillId="0" borderId="0" xfId="0" applyNumberFormat="1" applyFont="1"/>
    <xf numFmtId="43" fontId="16" fillId="0" borderId="0" xfId="1" applyFont="1"/>
    <xf numFmtId="0" fontId="0" fillId="0" borderId="10" xfId="0" applyBorder="1"/>
    <xf numFmtId="43" fontId="0" fillId="0" borderId="10" xfId="1" applyFont="1" applyBorder="1"/>
    <xf numFmtId="43" fontId="0" fillId="0" borderId="0" xfId="0" applyNumberFormat="1" applyAlignment="1"/>
    <xf numFmtId="0" fontId="0" fillId="33" borderId="0" xfId="0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2"/>
  <sheetViews>
    <sheetView tabSelected="1" topLeftCell="A127" workbookViewId="0">
      <selection activeCell="H141" sqref="H141"/>
    </sheetView>
  </sheetViews>
  <sheetFormatPr defaultRowHeight="15" x14ac:dyDescent="0.25"/>
  <cols>
    <col min="1" max="1" width="43.28515625" bestFit="1" customWidth="1"/>
    <col min="2" max="2" width="12.5703125" customWidth="1"/>
    <col min="4" max="4" width="16.7109375" customWidth="1"/>
    <col min="5" max="5" width="14.85546875" customWidth="1"/>
    <col min="6" max="6" width="22" customWidth="1"/>
    <col min="7" max="7" width="12.5703125" customWidth="1"/>
    <col min="8" max="8" width="14.28515625" customWidth="1"/>
    <col min="9" max="10" width="14.28515625" style="2" bestFit="1" customWidth="1"/>
    <col min="11" max="11" width="14.28515625" style="2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L1" t="s">
        <v>10</v>
      </c>
      <c r="M1" t="s">
        <v>11</v>
      </c>
    </row>
    <row r="3" spans="1:13" x14ac:dyDescent="0.25">
      <c r="A3">
        <v>3.1</v>
      </c>
      <c r="B3" t="s">
        <v>53</v>
      </c>
      <c r="C3">
        <v>3660128</v>
      </c>
      <c r="D3" t="s">
        <v>54</v>
      </c>
      <c r="E3" t="s">
        <v>55</v>
      </c>
      <c r="G3" t="s">
        <v>15</v>
      </c>
      <c r="H3" t="s">
        <v>15</v>
      </c>
      <c r="J3" s="2">
        <v>1198386.26</v>
      </c>
      <c r="M3">
        <v>0</v>
      </c>
    </row>
    <row r="4" spans="1:13" x14ac:dyDescent="0.25">
      <c r="A4">
        <v>3.1</v>
      </c>
      <c r="B4" t="s">
        <v>59</v>
      </c>
      <c r="C4">
        <v>3471031</v>
      </c>
      <c r="D4" t="s">
        <v>54</v>
      </c>
      <c r="E4" t="s">
        <v>55</v>
      </c>
      <c r="G4" t="s">
        <v>57</v>
      </c>
      <c r="H4" t="s">
        <v>57</v>
      </c>
      <c r="J4" s="2">
        <v>268232.83</v>
      </c>
      <c r="M4">
        <v>0</v>
      </c>
    </row>
    <row r="5" spans="1:13" x14ac:dyDescent="0.25">
      <c r="A5">
        <v>3.1</v>
      </c>
      <c r="B5" t="s">
        <v>60</v>
      </c>
      <c r="C5">
        <v>3468509</v>
      </c>
      <c r="D5" t="s">
        <v>54</v>
      </c>
      <c r="E5" t="s">
        <v>55</v>
      </c>
      <c r="G5" t="s">
        <v>57</v>
      </c>
      <c r="H5" t="s">
        <v>57</v>
      </c>
      <c r="J5" s="2">
        <v>1999999.91</v>
      </c>
      <c r="M5">
        <v>0</v>
      </c>
    </row>
    <row r="6" spans="1:13" x14ac:dyDescent="0.25">
      <c r="A6">
        <v>3.1</v>
      </c>
      <c r="B6" t="s">
        <v>83</v>
      </c>
      <c r="C6">
        <v>3582436</v>
      </c>
      <c r="D6" t="s">
        <v>54</v>
      </c>
      <c r="E6" t="s">
        <v>55</v>
      </c>
      <c r="G6" t="s">
        <v>84</v>
      </c>
      <c r="H6" t="s">
        <v>84</v>
      </c>
      <c r="J6" s="2">
        <v>300000.01</v>
      </c>
      <c r="M6">
        <v>0</v>
      </c>
    </row>
    <row r="7" spans="1:13" x14ac:dyDescent="0.25">
      <c r="A7">
        <v>3.1</v>
      </c>
      <c r="B7" t="s">
        <v>92</v>
      </c>
      <c r="C7">
        <v>3566257</v>
      </c>
      <c r="D7" t="s">
        <v>54</v>
      </c>
      <c r="E7" t="s">
        <v>55</v>
      </c>
      <c r="G7" t="s">
        <v>87</v>
      </c>
      <c r="H7" t="s">
        <v>87</v>
      </c>
      <c r="J7" s="2">
        <v>54930.559999999998</v>
      </c>
      <c r="M7">
        <v>0</v>
      </c>
    </row>
    <row r="8" spans="1:13" x14ac:dyDescent="0.25">
      <c r="A8">
        <v>3.1</v>
      </c>
      <c r="B8" t="s">
        <v>93</v>
      </c>
      <c r="C8">
        <v>3633472</v>
      </c>
      <c r="D8" t="s">
        <v>54</v>
      </c>
      <c r="E8" t="s">
        <v>55</v>
      </c>
      <c r="G8" t="s">
        <v>87</v>
      </c>
      <c r="H8" t="s">
        <v>87</v>
      </c>
      <c r="J8" s="2">
        <v>350815.56</v>
      </c>
      <c r="M8">
        <v>0</v>
      </c>
    </row>
    <row r="9" spans="1:13" x14ac:dyDescent="0.25">
      <c r="A9">
        <v>3.1</v>
      </c>
      <c r="B9" t="s">
        <v>83</v>
      </c>
      <c r="C9">
        <v>3582436</v>
      </c>
      <c r="D9" t="s">
        <v>54</v>
      </c>
      <c r="E9" t="s">
        <v>55</v>
      </c>
      <c r="G9" t="s">
        <v>87</v>
      </c>
      <c r="H9" t="s">
        <v>87</v>
      </c>
      <c r="J9" s="2">
        <v>974840.55</v>
      </c>
      <c r="M9">
        <v>0</v>
      </c>
    </row>
    <row r="10" spans="1:13" x14ac:dyDescent="0.25">
      <c r="A10">
        <v>3.1</v>
      </c>
      <c r="B10" t="s">
        <v>94</v>
      </c>
      <c r="C10">
        <v>3624141</v>
      </c>
      <c r="D10" t="s">
        <v>54</v>
      </c>
      <c r="E10" t="s">
        <v>55</v>
      </c>
      <c r="G10" t="s">
        <v>87</v>
      </c>
      <c r="H10" t="s">
        <v>87</v>
      </c>
      <c r="J10" s="2">
        <v>162579.14000000001</v>
      </c>
      <c r="M10">
        <v>0</v>
      </c>
    </row>
    <row r="11" spans="1:13" x14ac:dyDescent="0.25">
      <c r="A11">
        <v>3.1</v>
      </c>
      <c r="B11" t="s">
        <v>105</v>
      </c>
      <c r="C11">
        <v>3566090</v>
      </c>
      <c r="D11" t="s">
        <v>54</v>
      </c>
      <c r="E11" t="s">
        <v>55</v>
      </c>
      <c r="G11" t="s">
        <v>76</v>
      </c>
      <c r="H11" t="s">
        <v>76</v>
      </c>
      <c r="J11" s="2">
        <v>678478.11</v>
      </c>
      <c r="M11">
        <v>0</v>
      </c>
    </row>
    <row r="12" spans="1:13" x14ac:dyDescent="0.25">
      <c r="A12">
        <v>3.1</v>
      </c>
      <c r="B12" t="s">
        <v>106</v>
      </c>
      <c r="C12">
        <v>3559027</v>
      </c>
      <c r="D12" t="s">
        <v>54</v>
      </c>
      <c r="E12" t="s">
        <v>55</v>
      </c>
      <c r="G12" t="s">
        <v>76</v>
      </c>
      <c r="H12" t="s">
        <v>76</v>
      </c>
      <c r="J12" s="2">
        <v>1108186.57</v>
      </c>
      <c r="M12">
        <v>0</v>
      </c>
    </row>
    <row r="13" spans="1:13" x14ac:dyDescent="0.25">
      <c r="A13">
        <v>3.1</v>
      </c>
      <c r="B13" t="s">
        <v>113</v>
      </c>
      <c r="C13">
        <v>3475889</v>
      </c>
      <c r="D13" t="s">
        <v>54</v>
      </c>
      <c r="E13" t="s">
        <v>55</v>
      </c>
      <c r="G13" t="s">
        <v>108</v>
      </c>
      <c r="H13" t="s">
        <v>108</v>
      </c>
      <c r="J13" s="2">
        <v>197429.37</v>
      </c>
      <c r="M13">
        <v>0</v>
      </c>
    </row>
    <row r="14" spans="1:13" x14ac:dyDescent="0.25">
      <c r="A14">
        <v>3.1</v>
      </c>
      <c r="B14" t="s">
        <v>114</v>
      </c>
      <c r="C14">
        <v>3471032</v>
      </c>
      <c r="D14" t="s">
        <v>54</v>
      </c>
      <c r="E14" t="s">
        <v>55</v>
      </c>
      <c r="G14" t="s">
        <v>108</v>
      </c>
      <c r="H14" t="s">
        <v>108</v>
      </c>
      <c r="J14" s="2">
        <v>1301654.8400000001</v>
      </c>
      <c r="M14">
        <v>0</v>
      </c>
    </row>
    <row r="15" spans="1:13" x14ac:dyDescent="0.25">
      <c r="A15">
        <v>3.1</v>
      </c>
      <c r="B15" t="s">
        <v>115</v>
      </c>
      <c r="C15">
        <v>3471041</v>
      </c>
      <c r="D15" t="s">
        <v>54</v>
      </c>
      <c r="E15" t="s">
        <v>55</v>
      </c>
      <c r="G15" t="s">
        <v>108</v>
      </c>
      <c r="H15" t="s">
        <v>108</v>
      </c>
      <c r="J15" s="2">
        <v>131552.85999999999</v>
      </c>
      <c r="M15">
        <v>0</v>
      </c>
    </row>
    <row r="16" spans="1:13" x14ac:dyDescent="0.25">
      <c r="A16">
        <v>3.1</v>
      </c>
      <c r="B16" t="s">
        <v>116</v>
      </c>
      <c r="C16">
        <v>3478589</v>
      </c>
      <c r="D16" t="s">
        <v>54</v>
      </c>
      <c r="E16" t="s">
        <v>55</v>
      </c>
      <c r="G16" t="s">
        <v>108</v>
      </c>
      <c r="H16" t="s">
        <v>108</v>
      </c>
      <c r="J16" s="2">
        <v>138548.51</v>
      </c>
      <c r="M16">
        <v>0</v>
      </c>
    </row>
    <row r="17" spans="1:14" x14ac:dyDescent="0.25">
      <c r="A17">
        <v>3.1</v>
      </c>
      <c r="B17" t="s">
        <v>121</v>
      </c>
      <c r="C17">
        <v>3502140</v>
      </c>
      <c r="D17" t="s">
        <v>54</v>
      </c>
      <c r="E17" t="s">
        <v>55</v>
      </c>
      <c r="G17" t="s">
        <v>78</v>
      </c>
      <c r="H17" t="s">
        <v>78</v>
      </c>
      <c r="J17" s="2">
        <v>1630189.03</v>
      </c>
      <c r="M17">
        <v>0</v>
      </c>
    </row>
    <row r="18" spans="1:14" x14ac:dyDescent="0.25">
      <c r="A18">
        <v>3.1</v>
      </c>
      <c r="B18" t="s">
        <v>137</v>
      </c>
      <c r="C18">
        <v>3525922</v>
      </c>
      <c r="D18" t="s">
        <v>54</v>
      </c>
      <c r="E18" t="s">
        <v>55</v>
      </c>
      <c r="G18" t="s">
        <v>102</v>
      </c>
      <c r="H18" t="s">
        <v>102</v>
      </c>
      <c r="J18" s="2">
        <v>62833.43</v>
      </c>
      <c r="M18">
        <v>0</v>
      </c>
    </row>
    <row r="19" spans="1:14" x14ac:dyDescent="0.25">
      <c r="A19">
        <v>3.1</v>
      </c>
      <c r="B19" t="s">
        <v>138</v>
      </c>
      <c r="C19">
        <v>3519691</v>
      </c>
      <c r="D19" t="s">
        <v>54</v>
      </c>
      <c r="E19" t="s">
        <v>55</v>
      </c>
      <c r="G19" t="s">
        <v>102</v>
      </c>
      <c r="H19" t="s">
        <v>102</v>
      </c>
      <c r="J19" s="2">
        <v>299944.65000000002</v>
      </c>
      <c r="M19">
        <v>0</v>
      </c>
    </row>
    <row r="20" spans="1:14" x14ac:dyDescent="0.25">
      <c r="A20">
        <v>3.1</v>
      </c>
      <c r="B20" t="s">
        <v>60</v>
      </c>
      <c r="C20">
        <v>3468509</v>
      </c>
      <c r="D20" t="s">
        <v>54</v>
      </c>
      <c r="E20" t="s">
        <v>55</v>
      </c>
      <c r="G20" t="s">
        <v>166</v>
      </c>
      <c r="H20" t="s">
        <v>166</v>
      </c>
      <c r="J20" s="2">
        <v>1142587.45</v>
      </c>
      <c r="M20">
        <v>0</v>
      </c>
    </row>
    <row r="21" spans="1:14" x14ac:dyDescent="0.25">
      <c r="A21">
        <v>3.1</v>
      </c>
      <c r="B21" t="s">
        <v>178</v>
      </c>
      <c r="C21">
        <v>3472264</v>
      </c>
      <c r="D21" t="s">
        <v>54</v>
      </c>
      <c r="E21" t="s">
        <v>55</v>
      </c>
      <c r="G21" t="s">
        <v>153</v>
      </c>
      <c r="H21" t="s">
        <v>153</v>
      </c>
      <c r="J21" s="2">
        <v>754348.87</v>
      </c>
      <c r="M21">
        <v>0</v>
      </c>
    </row>
    <row r="22" spans="1:14" x14ac:dyDescent="0.25">
      <c r="J22" s="2">
        <f>SUM(J3:J21)</f>
        <v>12755538.509999998</v>
      </c>
    </row>
    <row r="24" spans="1:14" x14ac:dyDescent="0.25">
      <c r="A24" s="1">
        <v>36923</v>
      </c>
      <c r="B24" t="s">
        <v>41</v>
      </c>
      <c r="C24">
        <v>335606528</v>
      </c>
      <c r="D24" t="s">
        <v>13</v>
      </c>
      <c r="E24" t="s">
        <v>14</v>
      </c>
      <c r="F24">
        <v>100214228</v>
      </c>
      <c r="G24" t="s">
        <v>28</v>
      </c>
      <c r="H24" t="s">
        <v>36</v>
      </c>
      <c r="I24" s="2">
        <v>2540.33</v>
      </c>
      <c r="J24" s="2">
        <v>0</v>
      </c>
      <c r="N24">
        <f t="shared" ref="N24:N43" si="0">L24*0.1-M24</f>
        <v>0</v>
      </c>
    </row>
    <row r="25" spans="1:14" x14ac:dyDescent="0.25">
      <c r="A25" s="1">
        <v>36923</v>
      </c>
      <c r="B25" t="s">
        <v>42</v>
      </c>
      <c r="C25">
        <v>335622037</v>
      </c>
      <c r="D25" t="s">
        <v>13</v>
      </c>
      <c r="E25" t="s">
        <v>14</v>
      </c>
      <c r="F25">
        <v>100214228</v>
      </c>
      <c r="G25" t="s">
        <v>28</v>
      </c>
      <c r="H25" t="s">
        <v>36</v>
      </c>
      <c r="I25" s="2">
        <v>604.84</v>
      </c>
      <c r="J25" s="2">
        <v>0</v>
      </c>
      <c r="N25">
        <f t="shared" si="0"/>
        <v>0</v>
      </c>
    </row>
    <row r="26" spans="1:14" x14ac:dyDescent="0.25">
      <c r="A26" s="1">
        <v>36923</v>
      </c>
      <c r="B26" t="s">
        <v>43</v>
      </c>
      <c r="C26">
        <v>335606536</v>
      </c>
      <c r="D26" t="s">
        <v>13</v>
      </c>
      <c r="E26" t="s">
        <v>14</v>
      </c>
      <c r="F26">
        <v>100214228</v>
      </c>
      <c r="G26" t="s">
        <v>28</v>
      </c>
      <c r="H26" t="s">
        <v>36</v>
      </c>
      <c r="I26" s="2">
        <v>2540.33</v>
      </c>
      <c r="J26" s="2">
        <v>0</v>
      </c>
      <c r="N26">
        <f t="shared" si="0"/>
        <v>0</v>
      </c>
    </row>
    <row r="27" spans="1:14" x14ac:dyDescent="0.25">
      <c r="A27" s="1">
        <v>36923</v>
      </c>
      <c r="B27" t="s">
        <v>100</v>
      </c>
      <c r="C27">
        <v>334154748</v>
      </c>
      <c r="D27" t="s">
        <v>13</v>
      </c>
      <c r="E27" t="s">
        <v>14</v>
      </c>
      <c r="F27">
        <v>100214228</v>
      </c>
      <c r="G27" t="s">
        <v>72</v>
      </c>
      <c r="H27" t="s">
        <v>87</v>
      </c>
      <c r="I27" s="2">
        <v>3482.14</v>
      </c>
      <c r="J27" s="2">
        <v>0</v>
      </c>
      <c r="N27">
        <f t="shared" si="0"/>
        <v>0</v>
      </c>
    </row>
    <row r="28" spans="1:14" x14ac:dyDescent="0.25">
      <c r="A28" s="1">
        <v>36923</v>
      </c>
      <c r="B28" t="s">
        <v>163</v>
      </c>
      <c r="C28">
        <v>328790647</v>
      </c>
      <c r="D28" t="s">
        <v>13</v>
      </c>
      <c r="E28" t="s">
        <v>14</v>
      </c>
      <c r="F28">
        <v>100615217</v>
      </c>
      <c r="G28" t="s">
        <v>62</v>
      </c>
      <c r="H28" t="s">
        <v>62</v>
      </c>
      <c r="I28" s="2">
        <v>1000</v>
      </c>
      <c r="J28" s="2">
        <v>0</v>
      </c>
      <c r="N28">
        <f t="shared" si="0"/>
        <v>0</v>
      </c>
    </row>
    <row r="29" spans="1:14" x14ac:dyDescent="0.25">
      <c r="A29" s="1">
        <v>36923</v>
      </c>
      <c r="B29" t="s">
        <v>169</v>
      </c>
      <c r="C29">
        <v>329234156</v>
      </c>
      <c r="D29" t="s">
        <v>13</v>
      </c>
      <c r="E29" t="s">
        <v>14</v>
      </c>
      <c r="F29">
        <v>100214228</v>
      </c>
      <c r="G29" t="s">
        <v>168</v>
      </c>
      <c r="H29" t="s">
        <v>170</v>
      </c>
      <c r="I29" s="2">
        <v>1205.3599999999999</v>
      </c>
      <c r="J29" s="2">
        <v>0</v>
      </c>
      <c r="N29">
        <f t="shared" si="0"/>
        <v>0</v>
      </c>
    </row>
    <row r="30" spans="1:14" x14ac:dyDescent="0.25">
      <c r="A30" s="1">
        <v>36923</v>
      </c>
      <c r="B30" t="s">
        <v>171</v>
      </c>
      <c r="C30">
        <v>329234157</v>
      </c>
      <c r="D30" t="s">
        <v>13</v>
      </c>
      <c r="E30" t="s">
        <v>14</v>
      </c>
      <c r="F30">
        <v>100214228</v>
      </c>
      <c r="G30" t="s">
        <v>168</v>
      </c>
      <c r="H30" t="s">
        <v>170</v>
      </c>
      <c r="I30" s="2">
        <v>1205.3599999999999</v>
      </c>
      <c r="J30" s="2">
        <v>0</v>
      </c>
      <c r="N30">
        <f t="shared" si="0"/>
        <v>0</v>
      </c>
    </row>
    <row r="31" spans="1:14" x14ac:dyDescent="0.25">
      <c r="A31" s="1">
        <v>36923</v>
      </c>
      <c r="B31" t="s">
        <v>37</v>
      </c>
      <c r="C31">
        <v>335886951</v>
      </c>
      <c r="D31" t="s">
        <v>13</v>
      </c>
      <c r="E31" t="s">
        <v>14</v>
      </c>
      <c r="F31">
        <v>104711433</v>
      </c>
      <c r="G31" t="s">
        <v>15</v>
      </c>
      <c r="H31" t="s">
        <v>36</v>
      </c>
      <c r="I31" s="2">
        <v>524</v>
      </c>
      <c r="J31" s="3">
        <v>104.8</v>
      </c>
      <c r="K31" s="2">
        <f t="shared" ref="K31:K43" si="1">I31*0.2-J31</f>
        <v>0</v>
      </c>
      <c r="N31">
        <f t="shared" si="0"/>
        <v>0</v>
      </c>
    </row>
    <row r="32" spans="1:14" x14ac:dyDescent="0.25">
      <c r="A32" s="1">
        <v>37012</v>
      </c>
      <c r="B32" t="s">
        <v>165</v>
      </c>
      <c r="C32">
        <v>328691411</v>
      </c>
      <c r="D32" t="s">
        <v>13</v>
      </c>
      <c r="E32" t="s">
        <v>14</v>
      </c>
      <c r="F32">
        <v>100615217</v>
      </c>
      <c r="G32" t="s">
        <v>166</v>
      </c>
      <c r="H32" t="s">
        <v>62</v>
      </c>
      <c r="I32" s="2">
        <v>1000</v>
      </c>
      <c r="J32" s="3">
        <v>200</v>
      </c>
      <c r="K32" s="2">
        <f t="shared" si="1"/>
        <v>0</v>
      </c>
      <c r="N32">
        <f t="shared" si="0"/>
        <v>0</v>
      </c>
    </row>
    <row r="33" spans="1:14" x14ac:dyDescent="0.25">
      <c r="A33" s="1">
        <v>36923</v>
      </c>
      <c r="B33" t="s">
        <v>98</v>
      </c>
      <c r="C33">
        <v>334342843</v>
      </c>
      <c r="D33" t="s">
        <v>13</v>
      </c>
      <c r="E33" t="s">
        <v>14</v>
      </c>
      <c r="F33">
        <v>104711433</v>
      </c>
      <c r="G33" t="s">
        <v>72</v>
      </c>
      <c r="H33" t="s">
        <v>87</v>
      </c>
      <c r="I33" s="2">
        <v>1541.94</v>
      </c>
      <c r="J33" s="3">
        <v>308.39</v>
      </c>
      <c r="K33" s="2">
        <f t="shared" si="1"/>
        <v>-1.9999999999527063E-3</v>
      </c>
      <c r="N33">
        <f t="shared" si="0"/>
        <v>0</v>
      </c>
    </row>
    <row r="34" spans="1:14" x14ac:dyDescent="0.25">
      <c r="A34" s="1">
        <v>36923</v>
      </c>
      <c r="B34" t="s">
        <v>34</v>
      </c>
      <c r="C34">
        <v>336760956</v>
      </c>
      <c r="D34" t="s">
        <v>13</v>
      </c>
      <c r="E34" t="s">
        <v>14</v>
      </c>
      <c r="F34">
        <v>104318304</v>
      </c>
      <c r="G34" t="s">
        <v>28</v>
      </c>
      <c r="H34" t="s">
        <v>33</v>
      </c>
      <c r="I34" s="2">
        <v>1794.41</v>
      </c>
      <c r="J34" s="3">
        <v>358.88</v>
      </c>
      <c r="K34" s="2">
        <f t="shared" si="1"/>
        <v>2.0000000000663931E-3</v>
      </c>
      <c r="N34">
        <f t="shared" si="0"/>
        <v>0</v>
      </c>
    </row>
    <row r="35" spans="1:14" x14ac:dyDescent="0.25">
      <c r="A35" s="1">
        <v>36923</v>
      </c>
      <c r="B35" t="s">
        <v>35</v>
      </c>
      <c r="C35">
        <v>336501862</v>
      </c>
      <c r="D35" t="s">
        <v>13</v>
      </c>
      <c r="E35" t="s">
        <v>14</v>
      </c>
      <c r="F35">
        <v>108135781</v>
      </c>
      <c r="G35" t="s">
        <v>28</v>
      </c>
      <c r="H35" t="s">
        <v>33</v>
      </c>
      <c r="I35" s="2">
        <v>1904.09</v>
      </c>
      <c r="J35" s="3">
        <v>380.82</v>
      </c>
      <c r="K35" s="2">
        <f t="shared" si="1"/>
        <v>-2.0000000000095497E-3</v>
      </c>
      <c r="N35">
        <f t="shared" si="0"/>
        <v>0</v>
      </c>
    </row>
    <row r="36" spans="1:14" x14ac:dyDescent="0.25">
      <c r="A36" s="1">
        <v>36923</v>
      </c>
      <c r="B36" t="s">
        <v>164</v>
      </c>
      <c r="C36">
        <v>328936591</v>
      </c>
      <c r="D36" t="s">
        <v>13</v>
      </c>
      <c r="E36" t="s">
        <v>14</v>
      </c>
      <c r="F36">
        <v>106986080</v>
      </c>
      <c r="G36" t="s">
        <v>62</v>
      </c>
      <c r="H36" t="s">
        <v>62</v>
      </c>
      <c r="I36" s="2">
        <v>2940</v>
      </c>
      <c r="J36" s="3">
        <v>588</v>
      </c>
      <c r="K36" s="2">
        <f t="shared" si="1"/>
        <v>0</v>
      </c>
      <c r="N36">
        <f t="shared" si="0"/>
        <v>0</v>
      </c>
    </row>
    <row r="37" spans="1:14" x14ac:dyDescent="0.25">
      <c r="A37" s="1">
        <v>36923</v>
      </c>
      <c r="B37" t="s">
        <v>157</v>
      </c>
      <c r="C37">
        <v>329796933</v>
      </c>
      <c r="D37" t="s">
        <v>13</v>
      </c>
      <c r="E37" t="s">
        <v>14</v>
      </c>
      <c r="F37">
        <v>100014203</v>
      </c>
      <c r="G37" t="s">
        <v>57</v>
      </c>
      <c r="H37" t="s">
        <v>110</v>
      </c>
      <c r="I37" s="2">
        <v>3312.6</v>
      </c>
      <c r="J37" s="3">
        <v>662.52</v>
      </c>
      <c r="K37" s="2">
        <f t="shared" si="1"/>
        <v>0</v>
      </c>
      <c r="N37">
        <f t="shared" si="0"/>
        <v>0</v>
      </c>
    </row>
    <row r="38" spans="1:14" x14ac:dyDescent="0.25">
      <c r="A38" s="1">
        <v>36923</v>
      </c>
      <c r="B38" t="s">
        <v>134</v>
      </c>
      <c r="C38">
        <v>330602374</v>
      </c>
      <c r="D38" t="s">
        <v>13</v>
      </c>
      <c r="E38" t="s">
        <v>14</v>
      </c>
      <c r="F38">
        <v>104711433</v>
      </c>
      <c r="G38" t="s">
        <v>108</v>
      </c>
      <c r="H38" t="s">
        <v>126</v>
      </c>
      <c r="I38" s="2">
        <v>3333.76</v>
      </c>
      <c r="J38" s="3">
        <v>666.76</v>
      </c>
      <c r="K38" s="2">
        <f t="shared" si="1"/>
        <v>-7.9999999999245119E-3</v>
      </c>
      <c r="N38">
        <f t="shared" si="0"/>
        <v>0</v>
      </c>
    </row>
    <row r="39" spans="1:14" x14ac:dyDescent="0.25">
      <c r="A39" s="1">
        <v>36923</v>
      </c>
      <c r="B39" t="s">
        <v>68</v>
      </c>
      <c r="C39">
        <v>333608038</v>
      </c>
      <c r="D39" t="s">
        <v>13</v>
      </c>
      <c r="E39" t="s">
        <v>14</v>
      </c>
      <c r="F39">
        <v>104711433</v>
      </c>
      <c r="G39" t="s">
        <v>69</v>
      </c>
      <c r="H39" t="s">
        <v>52</v>
      </c>
      <c r="I39" s="2">
        <v>3600</v>
      </c>
      <c r="J39" s="3">
        <v>720</v>
      </c>
      <c r="K39" s="2">
        <f t="shared" si="1"/>
        <v>0</v>
      </c>
      <c r="N39">
        <f t="shared" si="0"/>
        <v>0</v>
      </c>
    </row>
    <row r="40" spans="1:14" x14ac:dyDescent="0.25">
      <c r="A40" s="1">
        <v>36923</v>
      </c>
      <c r="B40" t="s">
        <v>17</v>
      </c>
      <c r="C40">
        <v>327337867</v>
      </c>
      <c r="D40" t="s">
        <v>13</v>
      </c>
      <c r="E40" t="s">
        <v>14</v>
      </c>
      <c r="F40">
        <v>105305604</v>
      </c>
      <c r="G40" t="s">
        <v>18</v>
      </c>
      <c r="H40" t="s">
        <v>18</v>
      </c>
      <c r="I40" s="2">
        <v>4392</v>
      </c>
      <c r="J40" s="3">
        <v>878.4</v>
      </c>
      <c r="K40" s="2">
        <f t="shared" si="1"/>
        <v>0</v>
      </c>
      <c r="N40">
        <f t="shared" si="0"/>
        <v>0</v>
      </c>
    </row>
    <row r="41" spans="1:14" x14ac:dyDescent="0.25">
      <c r="A41" s="1">
        <v>36923</v>
      </c>
      <c r="B41" t="s">
        <v>125</v>
      </c>
      <c r="C41">
        <v>330771378</v>
      </c>
      <c r="D41" t="s">
        <v>13</v>
      </c>
      <c r="E41" t="s">
        <v>14</v>
      </c>
      <c r="F41">
        <v>103280676</v>
      </c>
      <c r="G41" t="s">
        <v>126</v>
      </c>
      <c r="H41" t="s">
        <v>78</v>
      </c>
      <c r="I41" s="2">
        <v>5400</v>
      </c>
      <c r="J41" s="3">
        <v>1080</v>
      </c>
      <c r="K41" s="2">
        <f t="shared" si="1"/>
        <v>0</v>
      </c>
      <c r="N41">
        <f t="shared" si="0"/>
        <v>0</v>
      </c>
    </row>
    <row r="42" spans="1:14" x14ac:dyDescent="0.25">
      <c r="A42" s="1">
        <v>36923</v>
      </c>
      <c r="B42" t="s">
        <v>24</v>
      </c>
      <c r="C42">
        <v>326391582</v>
      </c>
      <c r="D42" t="s">
        <v>13</v>
      </c>
      <c r="E42" t="s">
        <v>14</v>
      </c>
      <c r="F42">
        <v>102519919</v>
      </c>
      <c r="G42" t="s">
        <v>21</v>
      </c>
      <c r="H42" t="s">
        <v>21</v>
      </c>
      <c r="I42" s="2">
        <v>5500</v>
      </c>
      <c r="J42" s="3">
        <v>1100</v>
      </c>
      <c r="K42" s="2">
        <f t="shared" si="1"/>
        <v>0</v>
      </c>
      <c r="N42">
        <f t="shared" si="0"/>
        <v>0</v>
      </c>
    </row>
    <row r="43" spans="1:14" x14ac:dyDescent="0.25">
      <c r="A43" s="1">
        <v>36923</v>
      </c>
      <c r="B43" t="s">
        <v>124</v>
      </c>
      <c r="C43">
        <v>330917595</v>
      </c>
      <c r="D43" t="s">
        <v>13</v>
      </c>
      <c r="E43" t="s">
        <v>14</v>
      </c>
      <c r="F43">
        <v>102519919</v>
      </c>
      <c r="G43" t="s">
        <v>78</v>
      </c>
      <c r="H43" t="s">
        <v>78</v>
      </c>
      <c r="I43" s="2">
        <v>5500</v>
      </c>
      <c r="J43" s="3">
        <v>1100</v>
      </c>
      <c r="K43" s="2">
        <f t="shared" si="1"/>
        <v>0</v>
      </c>
      <c r="N43">
        <f t="shared" si="0"/>
        <v>0</v>
      </c>
    </row>
    <row r="44" spans="1:14" x14ac:dyDescent="0.25">
      <c r="A44" s="1">
        <v>36923</v>
      </c>
      <c r="B44" t="s">
        <v>20</v>
      </c>
      <c r="C44">
        <v>326653900</v>
      </c>
      <c r="D44" t="s">
        <v>13</v>
      </c>
      <c r="E44" t="s">
        <v>14</v>
      </c>
      <c r="F44">
        <v>103280676</v>
      </c>
      <c r="G44" t="s">
        <v>21</v>
      </c>
      <c r="H44" t="s">
        <v>21</v>
      </c>
      <c r="I44" s="2">
        <v>5712</v>
      </c>
      <c r="J44" s="3">
        <v>1142.4000000000001</v>
      </c>
      <c r="K44" s="2">
        <f t="shared" ref="K44:K74" si="2">I44*0.2-J44</f>
        <v>0</v>
      </c>
      <c r="N44">
        <f t="shared" ref="N44:N74" si="3">L44*0.1-M44</f>
        <v>0</v>
      </c>
    </row>
    <row r="45" spans="1:14" x14ac:dyDescent="0.25">
      <c r="A45" s="1">
        <v>36923</v>
      </c>
      <c r="B45" t="s">
        <v>61</v>
      </c>
      <c r="C45">
        <v>329346012</v>
      </c>
      <c r="D45" t="s">
        <v>13</v>
      </c>
      <c r="E45" t="s">
        <v>14</v>
      </c>
      <c r="F45">
        <v>103280676</v>
      </c>
      <c r="G45" t="s">
        <v>62</v>
      </c>
      <c r="H45" t="s">
        <v>57</v>
      </c>
      <c r="I45" s="2">
        <v>5712</v>
      </c>
      <c r="J45" s="3">
        <v>1142.4000000000001</v>
      </c>
      <c r="K45" s="2">
        <f t="shared" si="2"/>
        <v>0</v>
      </c>
      <c r="N45">
        <f t="shared" si="3"/>
        <v>0</v>
      </c>
    </row>
    <row r="46" spans="1:14" x14ac:dyDescent="0.25">
      <c r="A46" s="1">
        <v>36923</v>
      </c>
      <c r="B46" t="s">
        <v>65</v>
      </c>
      <c r="C46">
        <v>333458126</v>
      </c>
      <c r="D46" t="s">
        <v>13</v>
      </c>
      <c r="E46" t="s">
        <v>14</v>
      </c>
      <c r="F46">
        <v>103280676</v>
      </c>
      <c r="G46" t="s">
        <v>66</v>
      </c>
      <c r="H46" t="s">
        <v>52</v>
      </c>
      <c r="I46" s="2">
        <v>5712</v>
      </c>
      <c r="J46" s="3">
        <v>1142.4000000000001</v>
      </c>
      <c r="K46" s="2">
        <f t="shared" si="2"/>
        <v>0</v>
      </c>
      <c r="N46">
        <f t="shared" si="3"/>
        <v>0</v>
      </c>
    </row>
    <row r="47" spans="1:14" x14ac:dyDescent="0.25">
      <c r="A47" s="1">
        <v>36923</v>
      </c>
      <c r="B47" t="s">
        <v>140</v>
      </c>
      <c r="C47">
        <v>331730054</v>
      </c>
      <c r="D47" t="s">
        <v>13</v>
      </c>
      <c r="E47" t="s">
        <v>14</v>
      </c>
      <c r="F47">
        <v>103280676</v>
      </c>
      <c r="G47" t="s">
        <v>118</v>
      </c>
      <c r="H47" t="s">
        <v>102</v>
      </c>
      <c r="I47" s="2">
        <v>5712</v>
      </c>
      <c r="J47" s="3">
        <v>1142.4000000000001</v>
      </c>
      <c r="K47" s="2">
        <f t="shared" si="2"/>
        <v>0</v>
      </c>
      <c r="N47">
        <f t="shared" si="3"/>
        <v>0</v>
      </c>
    </row>
    <row r="48" spans="1:14" x14ac:dyDescent="0.25">
      <c r="A48" s="1">
        <v>36923</v>
      </c>
      <c r="B48" t="s">
        <v>152</v>
      </c>
      <c r="C48">
        <v>332164654</v>
      </c>
      <c r="D48" t="s">
        <v>13</v>
      </c>
      <c r="E48" t="s">
        <v>14</v>
      </c>
      <c r="F48">
        <v>103920327</v>
      </c>
      <c r="G48" t="s">
        <v>153</v>
      </c>
      <c r="H48" t="s">
        <v>40</v>
      </c>
      <c r="I48" s="2">
        <v>6279.99</v>
      </c>
      <c r="J48" s="3">
        <v>1256</v>
      </c>
      <c r="K48" s="2">
        <f t="shared" si="2"/>
        <v>-1.9999999999527063E-3</v>
      </c>
      <c r="N48">
        <f t="shared" si="3"/>
        <v>0</v>
      </c>
    </row>
    <row r="49" spans="1:14" x14ac:dyDescent="0.25">
      <c r="A49" s="1">
        <v>36923</v>
      </c>
      <c r="B49" t="s">
        <v>39</v>
      </c>
      <c r="C49">
        <v>335919828</v>
      </c>
      <c r="D49" t="s">
        <v>13</v>
      </c>
      <c r="E49" t="s">
        <v>14</v>
      </c>
      <c r="F49">
        <v>100929499</v>
      </c>
      <c r="G49" t="s">
        <v>40</v>
      </c>
      <c r="H49" t="s">
        <v>36</v>
      </c>
      <c r="I49" s="2">
        <v>6872.11</v>
      </c>
      <c r="J49" s="3">
        <v>1374.42</v>
      </c>
      <c r="K49" s="2">
        <f t="shared" si="2"/>
        <v>1.9999999999527063E-3</v>
      </c>
      <c r="N49">
        <f t="shared" si="3"/>
        <v>0</v>
      </c>
    </row>
    <row r="50" spans="1:14" x14ac:dyDescent="0.25">
      <c r="A50" s="1">
        <v>36923</v>
      </c>
      <c r="B50" t="s">
        <v>90</v>
      </c>
      <c r="C50">
        <v>334771906</v>
      </c>
      <c r="D50" t="s">
        <v>13</v>
      </c>
      <c r="E50" t="s">
        <v>14</v>
      </c>
      <c r="F50">
        <v>104711433</v>
      </c>
      <c r="G50" t="s">
        <v>87</v>
      </c>
      <c r="H50" t="s">
        <v>84</v>
      </c>
      <c r="I50" s="2">
        <v>6928.08</v>
      </c>
      <c r="J50" s="3">
        <v>1385.61</v>
      </c>
      <c r="K50" s="2">
        <f t="shared" si="2"/>
        <v>6.0000000000854925E-3</v>
      </c>
      <c r="N50">
        <f t="shared" si="3"/>
        <v>0</v>
      </c>
    </row>
    <row r="51" spans="1:14" x14ac:dyDescent="0.25">
      <c r="A51" s="1">
        <v>36923</v>
      </c>
      <c r="B51" t="s">
        <v>25</v>
      </c>
      <c r="C51">
        <v>326350277</v>
      </c>
      <c r="D51" t="s">
        <v>13</v>
      </c>
      <c r="E51" t="s">
        <v>14</v>
      </c>
      <c r="F51">
        <v>100716980</v>
      </c>
      <c r="G51" t="s">
        <v>26</v>
      </c>
      <c r="H51" t="s">
        <v>21</v>
      </c>
      <c r="I51" s="2">
        <v>7000</v>
      </c>
      <c r="J51" s="3">
        <v>1400</v>
      </c>
      <c r="K51" s="2">
        <f t="shared" si="2"/>
        <v>0</v>
      </c>
      <c r="N51">
        <f t="shared" si="3"/>
        <v>0</v>
      </c>
    </row>
    <row r="52" spans="1:14" x14ac:dyDescent="0.25">
      <c r="A52" s="1">
        <v>36923</v>
      </c>
      <c r="B52">
        <v>1025036325</v>
      </c>
      <c r="C52">
        <v>336370840</v>
      </c>
      <c r="D52" t="s">
        <v>13</v>
      </c>
      <c r="E52" t="s">
        <v>14</v>
      </c>
      <c r="F52">
        <v>101721247</v>
      </c>
      <c r="G52" t="s">
        <v>28</v>
      </c>
      <c r="H52" t="s">
        <v>33</v>
      </c>
      <c r="I52" s="2">
        <v>7350</v>
      </c>
      <c r="J52" s="3">
        <v>1470</v>
      </c>
      <c r="K52" s="2">
        <f t="shared" si="2"/>
        <v>0</v>
      </c>
      <c r="N52">
        <f t="shared" si="3"/>
        <v>0</v>
      </c>
    </row>
    <row r="53" spans="1:14" x14ac:dyDescent="0.25">
      <c r="A53" s="1">
        <v>36923</v>
      </c>
      <c r="B53" t="s">
        <v>73</v>
      </c>
      <c r="C53">
        <v>333903219</v>
      </c>
      <c r="D53" t="s">
        <v>13</v>
      </c>
      <c r="E53" t="s">
        <v>14</v>
      </c>
      <c r="F53">
        <v>109302140</v>
      </c>
      <c r="G53" t="s">
        <v>52</v>
      </c>
      <c r="H53" t="s">
        <v>72</v>
      </c>
      <c r="I53" s="2">
        <v>7666.67</v>
      </c>
      <c r="J53" s="3">
        <v>1533.33</v>
      </c>
      <c r="K53" s="2">
        <f t="shared" si="2"/>
        <v>4.0000000001327862E-3</v>
      </c>
      <c r="N53">
        <f t="shared" si="3"/>
        <v>0</v>
      </c>
    </row>
    <row r="54" spans="1:14" x14ac:dyDescent="0.25">
      <c r="A54" s="1">
        <v>36923</v>
      </c>
      <c r="B54" t="s">
        <v>128</v>
      </c>
      <c r="C54">
        <v>330865993</v>
      </c>
      <c r="D54" t="s">
        <v>13</v>
      </c>
      <c r="E54" t="s">
        <v>14</v>
      </c>
      <c r="F54">
        <v>109302140</v>
      </c>
      <c r="G54" t="s">
        <v>108</v>
      </c>
      <c r="H54" t="s">
        <v>78</v>
      </c>
      <c r="I54" s="2">
        <v>7666.67</v>
      </c>
      <c r="J54" s="3">
        <v>1533.33</v>
      </c>
      <c r="K54" s="2">
        <f t="shared" si="2"/>
        <v>4.0000000001327862E-3</v>
      </c>
      <c r="N54">
        <f t="shared" si="3"/>
        <v>0</v>
      </c>
    </row>
    <row r="55" spans="1:14" x14ac:dyDescent="0.25">
      <c r="A55" s="1">
        <v>36923</v>
      </c>
      <c r="B55" t="s">
        <v>176</v>
      </c>
      <c r="C55">
        <v>327825772</v>
      </c>
      <c r="D55" t="s">
        <v>13</v>
      </c>
      <c r="E55" t="s">
        <v>14</v>
      </c>
      <c r="F55">
        <v>109302140</v>
      </c>
      <c r="G55" t="s">
        <v>21</v>
      </c>
      <c r="H55" t="s">
        <v>153</v>
      </c>
      <c r="I55" s="2">
        <v>7666.67</v>
      </c>
      <c r="J55" s="3">
        <v>1533.33</v>
      </c>
      <c r="K55" s="2">
        <f t="shared" si="2"/>
        <v>4.0000000001327862E-3</v>
      </c>
      <c r="N55">
        <f t="shared" si="3"/>
        <v>0</v>
      </c>
    </row>
    <row r="56" spans="1:14" x14ac:dyDescent="0.25">
      <c r="A56" s="1">
        <v>36923</v>
      </c>
      <c r="B56" t="s">
        <v>45</v>
      </c>
      <c r="C56">
        <v>337323601</v>
      </c>
      <c r="D56" t="s">
        <v>13</v>
      </c>
      <c r="E56" t="s">
        <v>14</v>
      </c>
      <c r="F56">
        <v>100929499</v>
      </c>
      <c r="G56" t="s">
        <v>28</v>
      </c>
      <c r="H56" t="s">
        <v>46</v>
      </c>
      <c r="I56" s="2">
        <v>8000</v>
      </c>
      <c r="J56" s="3">
        <v>1600</v>
      </c>
      <c r="K56" s="2">
        <f t="shared" si="2"/>
        <v>0</v>
      </c>
      <c r="N56">
        <f t="shared" si="3"/>
        <v>0</v>
      </c>
    </row>
    <row r="57" spans="1:14" x14ac:dyDescent="0.25">
      <c r="A57" s="1">
        <v>36923</v>
      </c>
      <c r="B57" t="s">
        <v>51</v>
      </c>
      <c r="C57">
        <v>334969844</v>
      </c>
      <c r="D57" t="s">
        <v>13</v>
      </c>
      <c r="E57" t="s">
        <v>14</v>
      </c>
      <c r="F57">
        <v>100929499</v>
      </c>
      <c r="G57" t="s">
        <v>52</v>
      </c>
      <c r="H57" t="s">
        <v>15</v>
      </c>
      <c r="I57" s="2">
        <v>8000</v>
      </c>
      <c r="J57" s="3">
        <v>1600</v>
      </c>
      <c r="K57" s="2">
        <f t="shared" si="2"/>
        <v>0</v>
      </c>
      <c r="N57">
        <f t="shared" si="3"/>
        <v>0</v>
      </c>
    </row>
    <row r="58" spans="1:14" x14ac:dyDescent="0.25">
      <c r="A58" s="1">
        <v>36923</v>
      </c>
      <c r="B58" t="s">
        <v>77</v>
      </c>
      <c r="C58">
        <v>333023438</v>
      </c>
      <c r="D58" t="s">
        <v>13</v>
      </c>
      <c r="E58" t="s">
        <v>14</v>
      </c>
      <c r="F58">
        <v>100929499</v>
      </c>
      <c r="G58" t="s">
        <v>78</v>
      </c>
      <c r="H58" t="s">
        <v>69</v>
      </c>
      <c r="I58" s="2">
        <v>8000</v>
      </c>
      <c r="J58" s="3">
        <v>1600</v>
      </c>
      <c r="K58" s="2">
        <f t="shared" si="2"/>
        <v>0</v>
      </c>
      <c r="N58">
        <f t="shared" si="3"/>
        <v>0</v>
      </c>
    </row>
    <row r="59" spans="1:14" x14ac:dyDescent="0.25">
      <c r="A59" s="1">
        <v>36923</v>
      </c>
      <c r="B59" t="s">
        <v>107</v>
      </c>
      <c r="C59">
        <v>330179162</v>
      </c>
      <c r="D59" t="s">
        <v>13</v>
      </c>
      <c r="E59" t="s">
        <v>14</v>
      </c>
      <c r="F59">
        <v>100929499</v>
      </c>
      <c r="G59" t="s">
        <v>21</v>
      </c>
      <c r="H59" t="s">
        <v>108</v>
      </c>
      <c r="I59" s="2">
        <v>8000</v>
      </c>
      <c r="J59" s="3">
        <v>1600</v>
      </c>
      <c r="K59" s="2">
        <f t="shared" si="2"/>
        <v>0</v>
      </c>
      <c r="N59">
        <f t="shared" si="3"/>
        <v>0</v>
      </c>
    </row>
    <row r="60" spans="1:14" x14ac:dyDescent="0.25">
      <c r="A60" s="1">
        <v>36923</v>
      </c>
      <c r="B60" t="s">
        <v>135</v>
      </c>
      <c r="C60">
        <v>330552741</v>
      </c>
      <c r="D60" t="s">
        <v>13</v>
      </c>
      <c r="E60" t="s">
        <v>14</v>
      </c>
      <c r="F60">
        <v>100929499</v>
      </c>
      <c r="G60" t="s">
        <v>57</v>
      </c>
      <c r="H60" t="s">
        <v>126</v>
      </c>
      <c r="I60" s="2">
        <v>8000</v>
      </c>
      <c r="J60" s="3">
        <v>1600</v>
      </c>
      <c r="K60" s="2">
        <f t="shared" si="2"/>
        <v>0</v>
      </c>
      <c r="N60">
        <f t="shared" si="3"/>
        <v>0</v>
      </c>
    </row>
    <row r="61" spans="1:14" x14ac:dyDescent="0.25">
      <c r="A61" s="1">
        <v>36923</v>
      </c>
      <c r="B61" t="s">
        <v>103</v>
      </c>
      <c r="C61">
        <v>332701859</v>
      </c>
      <c r="D61" t="s">
        <v>13</v>
      </c>
      <c r="E61" t="s">
        <v>14</v>
      </c>
      <c r="F61">
        <v>108828595</v>
      </c>
      <c r="G61" t="s">
        <v>76</v>
      </c>
      <c r="H61" t="s">
        <v>76</v>
      </c>
      <c r="I61" s="2">
        <v>8675</v>
      </c>
      <c r="J61" s="3">
        <v>1735</v>
      </c>
      <c r="K61" s="2">
        <f t="shared" si="2"/>
        <v>0</v>
      </c>
      <c r="N61">
        <f t="shared" si="3"/>
        <v>0</v>
      </c>
    </row>
    <row r="62" spans="1:14" x14ac:dyDescent="0.25">
      <c r="A62" s="1">
        <v>36923</v>
      </c>
      <c r="B62">
        <v>1025034045</v>
      </c>
      <c r="C62">
        <v>331348173</v>
      </c>
      <c r="D62" t="s">
        <v>13</v>
      </c>
      <c r="E62" t="s">
        <v>14</v>
      </c>
      <c r="F62">
        <v>101721247</v>
      </c>
      <c r="G62" t="s">
        <v>78</v>
      </c>
      <c r="H62" t="s">
        <v>118</v>
      </c>
      <c r="I62" s="2">
        <v>8825</v>
      </c>
      <c r="J62" s="3">
        <v>1765</v>
      </c>
      <c r="K62" s="2">
        <f t="shared" si="2"/>
        <v>0</v>
      </c>
      <c r="N62">
        <f t="shared" si="3"/>
        <v>0</v>
      </c>
    </row>
    <row r="63" spans="1:14" x14ac:dyDescent="0.25">
      <c r="A63" s="1">
        <v>36923</v>
      </c>
      <c r="B63" t="s">
        <v>89</v>
      </c>
      <c r="C63">
        <v>334613047</v>
      </c>
      <c r="D63" t="s">
        <v>13</v>
      </c>
      <c r="E63" t="s">
        <v>14</v>
      </c>
      <c r="F63">
        <v>102519919</v>
      </c>
      <c r="G63" t="s">
        <v>84</v>
      </c>
      <c r="H63" t="s">
        <v>84</v>
      </c>
      <c r="I63" s="2">
        <v>9000</v>
      </c>
      <c r="J63" s="3">
        <v>1800</v>
      </c>
      <c r="K63" s="2">
        <f t="shared" si="2"/>
        <v>0</v>
      </c>
      <c r="N63">
        <f t="shared" si="3"/>
        <v>0</v>
      </c>
    </row>
    <row r="64" spans="1:14" x14ac:dyDescent="0.25">
      <c r="A64" s="1">
        <v>36923</v>
      </c>
      <c r="B64" t="s">
        <v>120</v>
      </c>
      <c r="C64">
        <v>331637628</v>
      </c>
      <c r="D64" t="s">
        <v>13</v>
      </c>
      <c r="E64" t="s">
        <v>14</v>
      </c>
      <c r="F64">
        <v>108828595</v>
      </c>
      <c r="G64" t="s">
        <v>118</v>
      </c>
      <c r="H64" t="s">
        <v>118</v>
      </c>
      <c r="I64" s="2">
        <v>9712</v>
      </c>
      <c r="J64" s="3">
        <v>1942.4</v>
      </c>
      <c r="K64" s="2">
        <f t="shared" si="2"/>
        <v>0</v>
      </c>
      <c r="N64">
        <f t="shared" si="3"/>
        <v>0</v>
      </c>
    </row>
    <row r="65" spans="1:14" x14ac:dyDescent="0.25">
      <c r="A65" s="1">
        <v>36923</v>
      </c>
      <c r="B65" t="s">
        <v>149</v>
      </c>
      <c r="C65">
        <v>332311396</v>
      </c>
      <c r="D65" t="s">
        <v>13</v>
      </c>
      <c r="E65" t="s">
        <v>14</v>
      </c>
      <c r="F65">
        <v>100177949</v>
      </c>
      <c r="G65" t="s">
        <v>40</v>
      </c>
      <c r="H65" t="s">
        <v>40</v>
      </c>
      <c r="I65" s="2">
        <v>9875.7000000000007</v>
      </c>
      <c r="J65" s="3">
        <v>1975.14</v>
      </c>
      <c r="K65" s="2">
        <f t="shared" si="2"/>
        <v>0</v>
      </c>
      <c r="N65">
        <f t="shared" si="3"/>
        <v>0</v>
      </c>
    </row>
    <row r="66" spans="1:14" x14ac:dyDescent="0.25">
      <c r="A66" s="1">
        <v>36923</v>
      </c>
      <c r="B66" t="s">
        <v>44</v>
      </c>
      <c r="C66">
        <v>335695107</v>
      </c>
      <c r="D66" t="s">
        <v>13</v>
      </c>
      <c r="E66" t="s">
        <v>14</v>
      </c>
      <c r="F66">
        <v>103183591</v>
      </c>
      <c r="G66" t="s">
        <v>28</v>
      </c>
      <c r="H66" t="s">
        <v>36</v>
      </c>
      <c r="I66" s="2">
        <v>10000</v>
      </c>
      <c r="J66" s="3">
        <v>2000</v>
      </c>
      <c r="K66" s="2">
        <f t="shared" si="2"/>
        <v>0</v>
      </c>
      <c r="N66">
        <f t="shared" si="3"/>
        <v>0</v>
      </c>
    </row>
    <row r="67" spans="1:14" x14ac:dyDescent="0.25">
      <c r="A67" s="1">
        <v>36923</v>
      </c>
      <c r="B67" t="s">
        <v>174</v>
      </c>
      <c r="C67">
        <v>328162167</v>
      </c>
      <c r="D67" t="s">
        <v>13</v>
      </c>
      <c r="E67" t="s">
        <v>14</v>
      </c>
      <c r="F67">
        <v>102519919</v>
      </c>
      <c r="G67" t="s">
        <v>166</v>
      </c>
      <c r="H67" t="s">
        <v>166</v>
      </c>
      <c r="I67" s="2">
        <v>10000</v>
      </c>
      <c r="J67" s="3">
        <v>2000</v>
      </c>
      <c r="K67" s="2">
        <f t="shared" si="2"/>
        <v>0</v>
      </c>
      <c r="N67">
        <f t="shared" si="3"/>
        <v>0</v>
      </c>
    </row>
    <row r="68" spans="1:14" x14ac:dyDescent="0.25">
      <c r="A68" s="1">
        <v>36923</v>
      </c>
      <c r="B68" t="s">
        <v>154</v>
      </c>
      <c r="C68">
        <v>332311604</v>
      </c>
      <c r="D68" t="s">
        <v>13</v>
      </c>
      <c r="E68" t="s">
        <v>14</v>
      </c>
      <c r="F68">
        <v>100177949</v>
      </c>
      <c r="G68" t="s">
        <v>40</v>
      </c>
      <c r="H68" t="s">
        <v>40</v>
      </c>
      <c r="I68" s="2">
        <v>10110.6</v>
      </c>
      <c r="J68" s="3">
        <v>2022.12</v>
      </c>
      <c r="K68" s="2">
        <f t="shared" si="2"/>
        <v>0</v>
      </c>
      <c r="N68">
        <f t="shared" si="3"/>
        <v>0</v>
      </c>
    </row>
    <row r="69" spans="1:14" x14ac:dyDescent="0.25">
      <c r="A69" s="1">
        <v>36923</v>
      </c>
      <c r="B69" t="s">
        <v>22</v>
      </c>
      <c r="C69">
        <v>326343080</v>
      </c>
      <c r="D69" t="s">
        <v>13</v>
      </c>
      <c r="E69" t="s">
        <v>14</v>
      </c>
      <c r="F69">
        <v>102519919</v>
      </c>
      <c r="G69" t="s">
        <v>23</v>
      </c>
      <c r="H69" t="s">
        <v>21</v>
      </c>
      <c r="I69" s="2">
        <v>11000</v>
      </c>
      <c r="J69" s="3">
        <v>2200</v>
      </c>
      <c r="K69" s="2">
        <f t="shared" si="2"/>
        <v>0</v>
      </c>
      <c r="N69">
        <f t="shared" si="3"/>
        <v>0</v>
      </c>
    </row>
    <row r="70" spans="1:14" x14ac:dyDescent="0.25">
      <c r="A70" s="1">
        <v>36923</v>
      </c>
      <c r="B70" t="s">
        <v>150</v>
      </c>
      <c r="C70">
        <v>332269110</v>
      </c>
      <c r="D70" t="s">
        <v>13</v>
      </c>
      <c r="E70" t="s">
        <v>14</v>
      </c>
      <c r="F70">
        <v>105905528</v>
      </c>
      <c r="G70" t="s">
        <v>118</v>
      </c>
      <c r="H70" t="s">
        <v>40</v>
      </c>
      <c r="I70" s="2">
        <v>12284.81</v>
      </c>
      <c r="J70" s="3">
        <v>2456.96</v>
      </c>
      <c r="K70" s="2">
        <f t="shared" si="2"/>
        <v>1.9999999999527063E-3</v>
      </c>
      <c r="N70">
        <f t="shared" si="3"/>
        <v>0</v>
      </c>
    </row>
    <row r="71" spans="1:14" x14ac:dyDescent="0.25">
      <c r="A71" s="1">
        <v>36923</v>
      </c>
      <c r="B71" t="s">
        <v>30</v>
      </c>
      <c r="C71">
        <v>338237989</v>
      </c>
      <c r="D71" t="s">
        <v>13</v>
      </c>
      <c r="E71" t="s">
        <v>14</v>
      </c>
      <c r="F71">
        <v>105128126</v>
      </c>
      <c r="G71" t="s">
        <v>28</v>
      </c>
      <c r="H71" t="s">
        <v>29</v>
      </c>
      <c r="I71" s="2">
        <v>13789.73</v>
      </c>
      <c r="J71" s="3">
        <v>2757.94</v>
      </c>
      <c r="K71" s="2">
        <f t="shared" si="2"/>
        <v>5.9999999998581188E-3</v>
      </c>
      <c r="N71">
        <f t="shared" si="3"/>
        <v>0</v>
      </c>
    </row>
    <row r="72" spans="1:14" x14ac:dyDescent="0.25">
      <c r="A72" s="1">
        <v>36923</v>
      </c>
      <c r="B72" t="s">
        <v>156</v>
      </c>
      <c r="C72">
        <v>329733900</v>
      </c>
      <c r="D72" t="s">
        <v>13</v>
      </c>
      <c r="E72" t="s">
        <v>14</v>
      </c>
      <c r="F72">
        <v>106113119</v>
      </c>
      <c r="G72" t="s">
        <v>57</v>
      </c>
      <c r="H72" t="s">
        <v>110</v>
      </c>
      <c r="I72" s="2">
        <v>15100</v>
      </c>
      <c r="J72" s="3">
        <v>3020</v>
      </c>
      <c r="K72" s="2">
        <f t="shared" si="2"/>
        <v>0</v>
      </c>
      <c r="N72">
        <f t="shared" si="3"/>
        <v>0</v>
      </c>
    </row>
    <row r="73" spans="1:14" x14ac:dyDescent="0.25">
      <c r="A73" s="1">
        <v>36923</v>
      </c>
      <c r="B73" t="s">
        <v>82</v>
      </c>
      <c r="C73">
        <v>332846492</v>
      </c>
      <c r="D73" t="s">
        <v>13</v>
      </c>
      <c r="E73" t="s">
        <v>14</v>
      </c>
      <c r="F73">
        <v>100014203</v>
      </c>
      <c r="G73" t="s">
        <v>76</v>
      </c>
      <c r="H73" t="s">
        <v>69</v>
      </c>
      <c r="I73" s="2">
        <v>20115</v>
      </c>
      <c r="J73" s="3">
        <v>4023</v>
      </c>
      <c r="K73" s="2">
        <f t="shared" si="2"/>
        <v>0</v>
      </c>
      <c r="N73">
        <f t="shared" si="3"/>
        <v>0</v>
      </c>
    </row>
    <row r="74" spans="1:14" x14ac:dyDescent="0.25">
      <c r="A74" s="1">
        <v>36923</v>
      </c>
      <c r="B74">
        <v>25080292</v>
      </c>
      <c r="C74">
        <v>328485266</v>
      </c>
      <c r="D74" t="s">
        <v>13</v>
      </c>
      <c r="E74" t="s">
        <v>14</v>
      </c>
      <c r="F74">
        <v>100144777</v>
      </c>
      <c r="G74" t="s">
        <v>166</v>
      </c>
      <c r="H74" t="s">
        <v>166</v>
      </c>
      <c r="I74" s="2">
        <v>21214.44</v>
      </c>
      <c r="J74" s="3">
        <v>4242.8900000000003</v>
      </c>
      <c r="K74" s="2">
        <f t="shared" si="2"/>
        <v>-2.0000000004074536E-3</v>
      </c>
      <c r="N74">
        <f t="shared" si="3"/>
        <v>0</v>
      </c>
    </row>
    <row r="75" spans="1:14" x14ac:dyDescent="0.25">
      <c r="A75" s="1">
        <v>36923</v>
      </c>
      <c r="B75" t="s">
        <v>19</v>
      </c>
      <c r="C75">
        <v>327279317</v>
      </c>
      <c r="D75" t="s">
        <v>13</v>
      </c>
      <c r="E75" t="s">
        <v>14</v>
      </c>
      <c r="F75">
        <v>101708786</v>
      </c>
      <c r="G75" t="s">
        <v>18</v>
      </c>
      <c r="H75" t="s">
        <v>18</v>
      </c>
      <c r="I75" s="2">
        <v>21913.68</v>
      </c>
      <c r="J75" s="3">
        <v>4382.74</v>
      </c>
      <c r="K75" s="2">
        <f t="shared" ref="K75:K101" si="4">I75*0.2-J75</f>
        <v>-3.9999999999054126E-3</v>
      </c>
      <c r="N75">
        <f t="shared" ref="N75:N101" si="5">L75*0.1-M75</f>
        <v>0</v>
      </c>
    </row>
    <row r="76" spans="1:14" x14ac:dyDescent="0.25">
      <c r="A76" s="1">
        <v>36923</v>
      </c>
      <c r="B76" t="s">
        <v>130</v>
      </c>
      <c r="C76">
        <v>330983020</v>
      </c>
      <c r="D76" t="s">
        <v>13</v>
      </c>
      <c r="E76" t="s">
        <v>14</v>
      </c>
      <c r="F76">
        <v>101081077</v>
      </c>
      <c r="G76" t="s">
        <v>78</v>
      </c>
      <c r="H76" t="s">
        <v>78</v>
      </c>
      <c r="I76" s="2">
        <v>23583.33</v>
      </c>
      <c r="J76" s="3">
        <v>4716.67</v>
      </c>
      <c r="K76" s="2">
        <f t="shared" si="4"/>
        <v>-3.9999999999054126E-3</v>
      </c>
      <c r="N76">
        <f t="shared" si="5"/>
        <v>0</v>
      </c>
    </row>
    <row r="77" spans="1:14" x14ac:dyDescent="0.25">
      <c r="A77" s="1">
        <v>36923</v>
      </c>
      <c r="B77" t="s">
        <v>160</v>
      </c>
      <c r="C77">
        <v>328980778</v>
      </c>
      <c r="D77" t="s">
        <v>13</v>
      </c>
      <c r="E77" t="s">
        <v>14</v>
      </c>
      <c r="F77">
        <v>100929499</v>
      </c>
      <c r="G77" t="s">
        <v>161</v>
      </c>
      <c r="H77" t="s">
        <v>62</v>
      </c>
      <c r="I77" s="2">
        <v>24000</v>
      </c>
      <c r="J77" s="3">
        <v>4800</v>
      </c>
      <c r="K77" s="2">
        <f t="shared" si="4"/>
        <v>0</v>
      </c>
      <c r="N77">
        <f t="shared" si="5"/>
        <v>0</v>
      </c>
    </row>
    <row r="78" spans="1:14" x14ac:dyDescent="0.25">
      <c r="A78" s="1">
        <v>36923</v>
      </c>
      <c r="B78" t="s">
        <v>56</v>
      </c>
      <c r="C78">
        <v>329355596</v>
      </c>
      <c r="D78" t="s">
        <v>13</v>
      </c>
      <c r="E78" t="s">
        <v>14</v>
      </c>
      <c r="F78">
        <v>104711433</v>
      </c>
      <c r="G78" t="s">
        <v>57</v>
      </c>
      <c r="H78" t="s">
        <v>57</v>
      </c>
      <c r="I78" s="2">
        <v>24397.02</v>
      </c>
      <c r="J78" s="3">
        <v>4879.3999999999996</v>
      </c>
      <c r="K78" s="2">
        <f t="shared" si="4"/>
        <v>4.0000000008149073E-3</v>
      </c>
      <c r="N78">
        <f t="shared" si="5"/>
        <v>0</v>
      </c>
    </row>
    <row r="79" spans="1:14" x14ac:dyDescent="0.25">
      <c r="A79" s="1">
        <v>36923</v>
      </c>
      <c r="B79" t="s">
        <v>109</v>
      </c>
      <c r="C79">
        <v>330003414</v>
      </c>
      <c r="D79" t="s">
        <v>13</v>
      </c>
      <c r="E79" t="s">
        <v>14</v>
      </c>
      <c r="F79">
        <v>100334809</v>
      </c>
      <c r="G79" t="s">
        <v>110</v>
      </c>
      <c r="H79" t="s">
        <v>108</v>
      </c>
      <c r="I79" s="2">
        <v>28696.799999999999</v>
      </c>
      <c r="J79" s="3">
        <v>5739.36</v>
      </c>
      <c r="K79" s="2">
        <f t="shared" si="4"/>
        <v>0</v>
      </c>
      <c r="N79">
        <f t="shared" si="5"/>
        <v>0</v>
      </c>
    </row>
    <row r="80" spans="1:14" x14ac:dyDescent="0.25">
      <c r="A80" s="1">
        <v>36951</v>
      </c>
      <c r="B80" t="s">
        <v>162</v>
      </c>
      <c r="C80">
        <v>328774842</v>
      </c>
      <c r="D80" t="s">
        <v>13</v>
      </c>
      <c r="E80" t="s">
        <v>14</v>
      </c>
      <c r="F80">
        <v>101647034</v>
      </c>
      <c r="G80" t="s">
        <v>62</v>
      </c>
      <c r="H80" t="s">
        <v>62</v>
      </c>
      <c r="I80" s="2">
        <v>29090.06</v>
      </c>
      <c r="J80" s="3">
        <v>5818.01</v>
      </c>
      <c r="K80" s="2">
        <f t="shared" si="4"/>
        <v>2.0000000004074536E-3</v>
      </c>
      <c r="N80">
        <f t="shared" si="5"/>
        <v>0</v>
      </c>
    </row>
    <row r="81" spans="1:14" x14ac:dyDescent="0.25">
      <c r="A81" s="1">
        <v>36923</v>
      </c>
      <c r="B81" t="s">
        <v>136</v>
      </c>
      <c r="C81">
        <v>330421046</v>
      </c>
      <c r="D81" t="s">
        <v>13</v>
      </c>
      <c r="E81" t="s">
        <v>14</v>
      </c>
      <c r="F81">
        <v>100014203</v>
      </c>
      <c r="G81" t="s">
        <v>108</v>
      </c>
      <c r="H81" t="s">
        <v>126</v>
      </c>
      <c r="I81" s="2">
        <v>29155.5</v>
      </c>
      <c r="J81" s="3">
        <v>5831.1</v>
      </c>
      <c r="K81" s="2">
        <f t="shared" si="4"/>
        <v>0</v>
      </c>
      <c r="N81">
        <f t="shared" si="5"/>
        <v>0</v>
      </c>
    </row>
    <row r="82" spans="1:14" x14ac:dyDescent="0.25">
      <c r="A82" s="1">
        <v>36923</v>
      </c>
      <c r="B82">
        <v>25080465</v>
      </c>
      <c r="C82">
        <v>329891092</v>
      </c>
      <c r="D82" t="s">
        <v>13</v>
      </c>
      <c r="E82" t="s">
        <v>14</v>
      </c>
      <c r="F82">
        <v>100144777</v>
      </c>
      <c r="G82" t="s">
        <v>110</v>
      </c>
      <c r="H82" t="s">
        <v>110</v>
      </c>
      <c r="I82" s="2">
        <v>29509.13</v>
      </c>
      <c r="J82" s="3">
        <v>5901.83</v>
      </c>
      <c r="K82" s="2">
        <f t="shared" si="4"/>
        <v>-3.9999999989959178E-3</v>
      </c>
      <c r="N82">
        <f t="shared" si="5"/>
        <v>0</v>
      </c>
    </row>
    <row r="83" spans="1:14" x14ac:dyDescent="0.25">
      <c r="A83" s="1">
        <v>36923</v>
      </c>
      <c r="B83" t="s">
        <v>96</v>
      </c>
      <c r="C83">
        <v>334312010</v>
      </c>
      <c r="D83" t="s">
        <v>13</v>
      </c>
      <c r="E83" t="s">
        <v>14</v>
      </c>
      <c r="F83">
        <v>100014203</v>
      </c>
      <c r="G83" t="s">
        <v>72</v>
      </c>
      <c r="H83" t="s">
        <v>87</v>
      </c>
      <c r="I83" s="2">
        <v>29540</v>
      </c>
      <c r="J83" s="3">
        <v>5908</v>
      </c>
      <c r="K83" s="2">
        <f t="shared" si="4"/>
        <v>0</v>
      </c>
      <c r="N83">
        <f t="shared" si="5"/>
        <v>0</v>
      </c>
    </row>
    <row r="84" spans="1:14" x14ac:dyDescent="0.25">
      <c r="A84" s="1">
        <v>36923</v>
      </c>
      <c r="B84" t="s">
        <v>32</v>
      </c>
      <c r="C84">
        <v>336765523</v>
      </c>
      <c r="D84" t="s">
        <v>13</v>
      </c>
      <c r="E84" t="s">
        <v>14</v>
      </c>
      <c r="F84">
        <v>104318304</v>
      </c>
      <c r="G84" t="s">
        <v>28</v>
      </c>
      <c r="H84" t="s">
        <v>33</v>
      </c>
      <c r="I84" s="2">
        <v>32927.93</v>
      </c>
      <c r="J84" s="3">
        <v>6585.59</v>
      </c>
      <c r="K84" s="2">
        <f t="shared" si="4"/>
        <v>-3.9999999999054126E-3</v>
      </c>
      <c r="N84">
        <f t="shared" si="5"/>
        <v>0</v>
      </c>
    </row>
    <row r="85" spans="1:14" x14ac:dyDescent="0.25">
      <c r="A85" s="1">
        <v>36923</v>
      </c>
      <c r="B85" t="s">
        <v>71</v>
      </c>
      <c r="C85">
        <v>333528362</v>
      </c>
      <c r="D85" t="s">
        <v>13</v>
      </c>
      <c r="E85" t="s">
        <v>14</v>
      </c>
      <c r="F85">
        <v>104077240</v>
      </c>
      <c r="G85" t="s">
        <v>69</v>
      </c>
      <c r="H85" t="s">
        <v>52</v>
      </c>
      <c r="I85" s="2">
        <v>33600</v>
      </c>
      <c r="J85" s="3">
        <v>6720</v>
      </c>
      <c r="K85" s="2">
        <f t="shared" si="4"/>
        <v>0</v>
      </c>
      <c r="N85">
        <f t="shared" si="5"/>
        <v>0</v>
      </c>
    </row>
    <row r="86" spans="1:14" x14ac:dyDescent="0.25">
      <c r="A86" s="1">
        <v>36923</v>
      </c>
      <c r="B86" t="s">
        <v>151</v>
      </c>
      <c r="C86">
        <v>332312487</v>
      </c>
      <c r="D86" t="s">
        <v>13</v>
      </c>
      <c r="E86" t="s">
        <v>14</v>
      </c>
      <c r="F86">
        <v>105305604</v>
      </c>
      <c r="G86" t="s">
        <v>40</v>
      </c>
      <c r="H86" t="s">
        <v>40</v>
      </c>
      <c r="I86" s="2">
        <v>34188</v>
      </c>
      <c r="J86" s="3">
        <v>6837.6</v>
      </c>
      <c r="K86" s="2">
        <f t="shared" si="4"/>
        <v>0</v>
      </c>
      <c r="N86">
        <f t="shared" si="5"/>
        <v>0</v>
      </c>
    </row>
    <row r="87" spans="1:14" x14ac:dyDescent="0.25">
      <c r="A87" s="1">
        <v>36923</v>
      </c>
      <c r="B87" t="s">
        <v>175</v>
      </c>
      <c r="C87">
        <v>327582869</v>
      </c>
      <c r="D87" t="s">
        <v>13</v>
      </c>
      <c r="E87" t="s">
        <v>14</v>
      </c>
      <c r="F87">
        <v>108828595</v>
      </c>
      <c r="G87" t="s">
        <v>18</v>
      </c>
      <c r="H87" t="s">
        <v>153</v>
      </c>
      <c r="I87" s="2">
        <v>37473</v>
      </c>
      <c r="J87" s="3">
        <v>7494.6</v>
      </c>
      <c r="K87" s="2">
        <f t="shared" si="4"/>
        <v>0</v>
      </c>
      <c r="N87">
        <f t="shared" si="5"/>
        <v>0</v>
      </c>
    </row>
    <row r="88" spans="1:14" x14ac:dyDescent="0.25">
      <c r="A88" s="1">
        <v>36923</v>
      </c>
      <c r="B88" t="s">
        <v>88</v>
      </c>
      <c r="C88">
        <v>334566223</v>
      </c>
      <c r="D88" t="s">
        <v>13</v>
      </c>
      <c r="E88" t="s">
        <v>14</v>
      </c>
      <c r="F88">
        <v>106467556</v>
      </c>
      <c r="G88" t="s">
        <v>87</v>
      </c>
      <c r="H88" t="s">
        <v>84</v>
      </c>
      <c r="I88" s="2">
        <v>38600</v>
      </c>
      <c r="J88" s="3">
        <v>7720</v>
      </c>
      <c r="K88" s="2">
        <f t="shared" si="4"/>
        <v>0</v>
      </c>
      <c r="N88">
        <f t="shared" si="5"/>
        <v>0</v>
      </c>
    </row>
    <row r="89" spans="1:14" x14ac:dyDescent="0.25">
      <c r="A89" s="1">
        <v>36923</v>
      </c>
      <c r="B89" t="s">
        <v>122</v>
      </c>
      <c r="C89">
        <v>331007763</v>
      </c>
      <c r="D89" t="s">
        <v>13</v>
      </c>
      <c r="E89" t="s">
        <v>14</v>
      </c>
      <c r="F89">
        <v>101514568</v>
      </c>
      <c r="G89" t="s">
        <v>78</v>
      </c>
      <c r="H89" t="s">
        <v>78</v>
      </c>
      <c r="I89" s="2">
        <v>41989.05</v>
      </c>
      <c r="J89" s="3">
        <v>8397.81</v>
      </c>
      <c r="K89" s="2">
        <f t="shared" si="4"/>
        <v>0</v>
      </c>
      <c r="N89">
        <f t="shared" si="5"/>
        <v>0</v>
      </c>
    </row>
    <row r="90" spans="1:14" x14ac:dyDescent="0.25">
      <c r="A90" s="1">
        <v>36923</v>
      </c>
      <c r="B90" t="s">
        <v>148</v>
      </c>
      <c r="C90">
        <v>332311857</v>
      </c>
      <c r="D90" t="s">
        <v>13</v>
      </c>
      <c r="E90" t="s">
        <v>14</v>
      </c>
      <c r="F90">
        <v>100177949</v>
      </c>
      <c r="G90" t="s">
        <v>40</v>
      </c>
      <c r="H90" t="s">
        <v>40</v>
      </c>
      <c r="I90" s="2">
        <v>42020.1</v>
      </c>
      <c r="J90" s="3">
        <v>8404.02</v>
      </c>
      <c r="K90" s="2">
        <f t="shared" si="4"/>
        <v>0</v>
      </c>
      <c r="N90">
        <f t="shared" si="5"/>
        <v>0</v>
      </c>
    </row>
    <row r="91" spans="1:14" x14ac:dyDescent="0.25">
      <c r="A91" s="1">
        <v>36923</v>
      </c>
      <c r="B91" t="s">
        <v>127</v>
      </c>
      <c r="C91">
        <v>330777573</v>
      </c>
      <c r="D91" t="s">
        <v>13</v>
      </c>
      <c r="E91" t="s">
        <v>14</v>
      </c>
      <c r="F91">
        <v>108372861</v>
      </c>
      <c r="G91" t="s">
        <v>18</v>
      </c>
      <c r="H91" t="s">
        <v>78</v>
      </c>
      <c r="I91" s="2">
        <v>54000</v>
      </c>
      <c r="J91" s="3">
        <v>10800</v>
      </c>
      <c r="K91" s="2">
        <f t="shared" si="4"/>
        <v>0</v>
      </c>
      <c r="N91">
        <f t="shared" si="5"/>
        <v>0</v>
      </c>
    </row>
    <row r="92" spans="1:14" x14ac:dyDescent="0.25">
      <c r="A92" s="1">
        <v>36923</v>
      </c>
      <c r="B92" t="s">
        <v>64</v>
      </c>
      <c r="C92">
        <v>329306626</v>
      </c>
      <c r="D92" t="s">
        <v>13</v>
      </c>
      <c r="E92" t="s">
        <v>14</v>
      </c>
      <c r="F92">
        <v>100014203</v>
      </c>
      <c r="G92" t="s">
        <v>62</v>
      </c>
      <c r="H92" t="s">
        <v>57</v>
      </c>
      <c r="I92" s="2">
        <v>54800</v>
      </c>
      <c r="J92" s="3">
        <v>10960</v>
      </c>
      <c r="K92" s="2">
        <f t="shared" si="4"/>
        <v>0</v>
      </c>
      <c r="N92">
        <f t="shared" si="5"/>
        <v>0</v>
      </c>
    </row>
    <row r="93" spans="1:14" x14ac:dyDescent="0.25">
      <c r="A93" s="1">
        <v>36923</v>
      </c>
      <c r="B93" t="s">
        <v>147</v>
      </c>
      <c r="C93">
        <v>332312276</v>
      </c>
      <c r="D93" t="s">
        <v>13</v>
      </c>
      <c r="E93" t="s">
        <v>14</v>
      </c>
      <c r="F93">
        <v>100177949</v>
      </c>
      <c r="G93" t="s">
        <v>40</v>
      </c>
      <c r="H93" t="s">
        <v>40</v>
      </c>
      <c r="I93" s="2">
        <v>61593.95</v>
      </c>
      <c r="J93" s="3">
        <v>12318.81</v>
      </c>
      <c r="K93" s="2">
        <f t="shared" si="4"/>
        <v>-1.9999999998617568E-2</v>
      </c>
      <c r="N93">
        <f t="shared" si="5"/>
        <v>0</v>
      </c>
    </row>
    <row r="94" spans="1:14" x14ac:dyDescent="0.25">
      <c r="A94" s="1">
        <v>36923</v>
      </c>
      <c r="B94" t="s">
        <v>123</v>
      </c>
      <c r="C94">
        <v>330902941</v>
      </c>
      <c r="D94" t="s">
        <v>13</v>
      </c>
      <c r="E94" t="s">
        <v>14</v>
      </c>
      <c r="F94">
        <v>108372861</v>
      </c>
      <c r="G94" t="s">
        <v>57</v>
      </c>
      <c r="H94" t="s">
        <v>78</v>
      </c>
      <c r="I94" s="2">
        <v>68000</v>
      </c>
      <c r="J94" s="3">
        <v>13600</v>
      </c>
      <c r="K94" s="2">
        <f t="shared" si="4"/>
        <v>0</v>
      </c>
      <c r="N94">
        <f t="shared" si="5"/>
        <v>0</v>
      </c>
    </row>
    <row r="95" spans="1:14" x14ac:dyDescent="0.25">
      <c r="A95" s="1">
        <v>36923</v>
      </c>
      <c r="B95" t="s">
        <v>133</v>
      </c>
      <c r="C95">
        <v>330587227</v>
      </c>
      <c r="D95" t="s">
        <v>13</v>
      </c>
      <c r="E95" t="s">
        <v>14</v>
      </c>
      <c r="F95">
        <v>101514568</v>
      </c>
      <c r="G95" t="s">
        <v>126</v>
      </c>
      <c r="H95" t="s">
        <v>126</v>
      </c>
      <c r="I95" s="2">
        <v>75750.75</v>
      </c>
      <c r="J95" s="3">
        <v>15150.15</v>
      </c>
      <c r="K95" s="2">
        <f t="shared" si="4"/>
        <v>0</v>
      </c>
      <c r="N95">
        <f t="shared" si="5"/>
        <v>0</v>
      </c>
    </row>
    <row r="96" spans="1:14" x14ac:dyDescent="0.25">
      <c r="A96" s="1">
        <v>36923</v>
      </c>
      <c r="B96" t="s">
        <v>99</v>
      </c>
      <c r="C96">
        <v>334306041</v>
      </c>
      <c r="D96" t="s">
        <v>13</v>
      </c>
      <c r="E96" t="s">
        <v>14</v>
      </c>
      <c r="F96">
        <v>100014203</v>
      </c>
      <c r="G96" t="s">
        <v>72</v>
      </c>
      <c r="H96" t="s">
        <v>87</v>
      </c>
      <c r="I96" s="2">
        <v>82546</v>
      </c>
      <c r="J96" s="3">
        <v>16509.2</v>
      </c>
      <c r="K96" s="2">
        <f t="shared" si="4"/>
        <v>0</v>
      </c>
      <c r="N96">
        <f t="shared" si="5"/>
        <v>0</v>
      </c>
    </row>
    <row r="97" spans="1:14" x14ac:dyDescent="0.25">
      <c r="A97" s="1">
        <v>36923</v>
      </c>
      <c r="B97" t="s">
        <v>131</v>
      </c>
      <c r="C97">
        <v>331211952</v>
      </c>
      <c r="D97" t="s">
        <v>13</v>
      </c>
      <c r="E97" t="s">
        <v>14</v>
      </c>
      <c r="F97">
        <v>104423434</v>
      </c>
      <c r="G97" t="s">
        <v>78</v>
      </c>
      <c r="H97" t="s">
        <v>132</v>
      </c>
      <c r="I97" s="2">
        <v>90000</v>
      </c>
      <c r="J97" s="3">
        <v>18000</v>
      </c>
      <c r="K97" s="2">
        <f t="shared" si="4"/>
        <v>0</v>
      </c>
      <c r="N97">
        <f t="shared" si="5"/>
        <v>0</v>
      </c>
    </row>
    <row r="98" spans="1:14" x14ac:dyDescent="0.25">
      <c r="A98" s="1">
        <v>36923</v>
      </c>
      <c r="B98" t="s">
        <v>158</v>
      </c>
      <c r="C98">
        <v>329875148</v>
      </c>
      <c r="D98" t="s">
        <v>13</v>
      </c>
      <c r="E98" t="s">
        <v>14</v>
      </c>
      <c r="F98">
        <v>105305604</v>
      </c>
      <c r="G98" t="s">
        <v>110</v>
      </c>
      <c r="H98" t="s">
        <v>110</v>
      </c>
      <c r="I98" s="2">
        <v>91970.9</v>
      </c>
      <c r="J98" s="3">
        <v>18394.18</v>
      </c>
      <c r="K98" s="2">
        <f t="shared" si="4"/>
        <v>0</v>
      </c>
      <c r="N98">
        <f t="shared" si="5"/>
        <v>0</v>
      </c>
    </row>
    <row r="99" spans="1:14" x14ac:dyDescent="0.25">
      <c r="A99" s="1">
        <v>36923</v>
      </c>
      <c r="B99" t="s">
        <v>74</v>
      </c>
      <c r="C99">
        <v>334049113</v>
      </c>
      <c r="D99" t="s">
        <v>13</v>
      </c>
      <c r="E99" t="s">
        <v>14</v>
      </c>
      <c r="F99">
        <v>101512190</v>
      </c>
      <c r="G99" t="s">
        <v>72</v>
      </c>
      <c r="H99" t="s">
        <v>72</v>
      </c>
      <c r="I99" s="2">
        <v>93450</v>
      </c>
      <c r="J99" s="3">
        <v>18690</v>
      </c>
      <c r="K99" s="2">
        <f t="shared" si="4"/>
        <v>0</v>
      </c>
      <c r="N99">
        <f t="shared" si="5"/>
        <v>0</v>
      </c>
    </row>
    <row r="100" spans="1:14" x14ac:dyDescent="0.25">
      <c r="A100" s="1">
        <v>36923</v>
      </c>
      <c r="B100" t="s">
        <v>104</v>
      </c>
      <c r="C100">
        <v>332585643</v>
      </c>
      <c r="D100" t="s">
        <v>13</v>
      </c>
      <c r="E100" t="s">
        <v>14</v>
      </c>
      <c r="F100">
        <v>101512190</v>
      </c>
      <c r="G100" t="s">
        <v>76</v>
      </c>
      <c r="H100" t="s">
        <v>76</v>
      </c>
      <c r="I100" s="2">
        <v>93450</v>
      </c>
      <c r="J100" s="3">
        <v>18690</v>
      </c>
      <c r="K100" s="2">
        <f t="shared" si="4"/>
        <v>0</v>
      </c>
      <c r="N100">
        <f t="shared" si="5"/>
        <v>0</v>
      </c>
    </row>
    <row r="101" spans="1:14" x14ac:dyDescent="0.25">
      <c r="A101" s="1">
        <v>36923</v>
      </c>
      <c r="B101" t="s">
        <v>145</v>
      </c>
      <c r="C101">
        <v>331927263</v>
      </c>
      <c r="D101" t="s">
        <v>13</v>
      </c>
      <c r="E101" t="s">
        <v>14</v>
      </c>
      <c r="F101">
        <v>101514568</v>
      </c>
      <c r="G101" t="s">
        <v>102</v>
      </c>
      <c r="H101" t="s">
        <v>102</v>
      </c>
      <c r="I101" s="2">
        <v>102661.7</v>
      </c>
      <c r="J101" s="3">
        <v>20532.34</v>
      </c>
      <c r="K101" s="2">
        <f t="shared" si="4"/>
        <v>0</v>
      </c>
      <c r="N101">
        <f t="shared" si="5"/>
        <v>0</v>
      </c>
    </row>
    <row r="102" spans="1:14" x14ac:dyDescent="0.25">
      <c r="A102" s="1">
        <v>36923</v>
      </c>
      <c r="B102">
        <v>25080217</v>
      </c>
      <c r="C102">
        <v>327957057</v>
      </c>
      <c r="D102" t="s">
        <v>13</v>
      </c>
      <c r="E102" t="s">
        <v>14</v>
      </c>
      <c r="F102">
        <v>100144777</v>
      </c>
      <c r="G102" t="s">
        <v>153</v>
      </c>
      <c r="H102" t="s">
        <v>153</v>
      </c>
      <c r="I102" s="2">
        <v>104106.6</v>
      </c>
      <c r="J102" s="3">
        <v>20821.32</v>
      </c>
      <c r="K102" s="2">
        <f t="shared" ref="K102:K127" si="6">I102*0.2-J102</f>
        <v>0</v>
      </c>
      <c r="N102">
        <f t="shared" ref="N102:N127" si="7">L102*0.1-M102</f>
        <v>0</v>
      </c>
    </row>
    <row r="103" spans="1:14" x14ac:dyDescent="0.25">
      <c r="A103" s="1">
        <v>36923</v>
      </c>
      <c r="B103" t="s">
        <v>112</v>
      </c>
      <c r="C103">
        <v>330013600</v>
      </c>
      <c r="D103" t="s">
        <v>13</v>
      </c>
      <c r="E103" t="s">
        <v>14</v>
      </c>
      <c r="F103">
        <v>111181774</v>
      </c>
      <c r="G103" t="s">
        <v>108</v>
      </c>
      <c r="H103" t="s">
        <v>108</v>
      </c>
      <c r="I103" s="2">
        <v>104611.46</v>
      </c>
      <c r="J103" s="3">
        <v>20922.29</v>
      </c>
      <c r="K103" s="2">
        <f t="shared" si="6"/>
        <v>2.0000000004074536E-3</v>
      </c>
      <c r="N103">
        <f t="shared" si="7"/>
        <v>0</v>
      </c>
    </row>
    <row r="104" spans="1:14" x14ac:dyDescent="0.25">
      <c r="A104" s="1">
        <v>36923</v>
      </c>
      <c r="B104" t="s">
        <v>86</v>
      </c>
      <c r="C104">
        <v>334546267</v>
      </c>
      <c r="D104" t="s">
        <v>13</v>
      </c>
      <c r="E104" t="s">
        <v>14</v>
      </c>
      <c r="F104">
        <v>100085425</v>
      </c>
      <c r="G104" t="s">
        <v>87</v>
      </c>
      <c r="H104" t="s">
        <v>84</v>
      </c>
      <c r="I104" s="2">
        <v>105839.5</v>
      </c>
      <c r="J104" s="3">
        <v>21167.9</v>
      </c>
      <c r="K104" s="2">
        <f t="shared" si="6"/>
        <v>0</v>
      </c>
      <c r="N104">
        <f t="shared" si="7"/>
        <v>0</v>
      </c>
    </row>
    <row r="105" spans="1:14" x14ac:dyDescent="0.25">
      <c r="A105" s="1">
        <v>36923</v>
      </c>
      <c r="B105" t="s">
        <v>75</v>
      </c>
      <c r="C105">
        <v>332808203</v>
      </c>
      <c r="D105" t="s">
        <v>13</v>
      </c>
      <c r="E105" t="s">
        <v>14</v>
      </c>
      <c r="F105">
        <v>100014203</v>
      </c>
      <c r="G105" t="s">
        <v>76</v>
      </c>
      <c r="H105" t="s">
        <v>69</v>
      </c>
      <c r="I105" s="2">
        <v>121078.08</v>
      </c>
      <c r="J105" s="3">
        <v>24215.62</v>
      </c>
      <c r="K105" s="2">
        <f t="shared" si="6"/>
        <v>-3.9999999971769284E-3</v>
      </c>
      <c r="N105">
        <f t="shared" si="7"/>
        <v>0</v>
      </c>
    </row>
    <row r="106" spans="1:14" x14ac:dyDescent="0.25">
      <c r="A106" s="1">
        <v>36923</v>
      </c>
      <c r="B106">
        <v>67014829</v>
      </c>
      <c r="C106">
        <v>331643706</v>
      </c>
      <c r="D106" t="s">
        <v>13</v>
      </c>
      <c r="E106" t="s">
        <v>14</v>
      </c>
      <c r="F106">
        <v>102485196</v>
      </c>
      <c r="G106" t="s">
        <v>78</v>
      </c>
      <c r="H106" t="s">
        <v>118</v>
      </c>
      <c r="I106" s="2">
        <v>129401.53</v>
      </c>
      <c r="J106" s="3">
        <v>25880.31</v>
      </c>
      <c r="K106" s="2">
        <f t="shared" si="6"/>
        <v>-4.0000000008149073E-3</v>
      </c>
      <c r="N106">
        <f t="shared" si="7"/>
        <v>0</v>
      </c>
    </row>
    <row r="107" spans="1:14" x14ac:dyDescent="0.25">
      <c r="A107" s="1">
        <v>36923</v>
      </c>
      <c r="B107" t="s">
        <v>117</v>
      </c>
      <c r="C107">
        <v>330076495</v>
      </c>
      <c r="D107" t="s">
        <v>13</v>
      </c>
      <c r="E107" t="s">
        <v>14</v>
      </c>
      <c r="F107">
        <v>106974060</v>
      </c>
      <c r="G107" t="s">
        <v>110</v>
      </c>
      <c r="H107" t="s">
        <v>108</v>
      </c>
      <c r="I107" s="2">
        <v>129732.78</v>
      </c>
      <c r="J107" s="3">
        <v>25946.560000000001</v>
      </c>
      <c r="K107" s="2">
        <f t="shared" si="6"/>
        <v>-4.0000000008149073E-3</v>
      </c>
      <c r="N107">
        <f t="shared" si="7"/>
        <v>0</v>
      </c>
    </row>
    <row r="108" spans="1:14" x14ac:dyDescent="0.25">
      <c r="A108" s="1">
        <v>36923</v>
      </c>
      <c r="B108" t="s">
        <v>58</v>
      </c>
      <c r="C108">
        <v>329589431</v>
      </c>
      <c r="D108" t="s">
        <v>13</v>
      </c>
      <c r="E108" t="s">
        <v>14</v>
      </c>
      <c r="F108">
        <v>108828595</v>
      </c>
      <c r="G108" t="s">
        <v>57</v>
      </c>
      <c r="H108" t="s">
        <v>57</v>
      </c>
      <c r="I108" s="2">
        <v>149800</v>
      </c>
      <c r="J108" s="3">
        <v>29960</v>
      </c>
      <c r="K108" s="2">
        <f t="shared" si="6"/>
        <v>0</v>
      </c>
      <c r="N108">
        <f t="shared" si="7"/>
        <v>0</v>
      </c>
    </row>
    <row r="109" spans="1:14" x14ac:dyDescent="0.25">
      <c r="A109" s="1">
        <v>36923</v>
      </c>
      <c r="B109" t="s">
        <v>79</v>
      </c>
      <c r="C109">
        <v>332808010</v>
      </c>
      <c r="D109" t="s">
        <v>13</v>
      </c>
      <c r="E109" t="s">
        <v>14</v>
      </c>
      <c r="F109">
        <v>100014203</v>
      </c>
      <c r="G109" t="s">
        <v>76</v>
      </c>
      <c r="H109" t="s">
        <v>69</v>
      </c>
      <c r="I109" s="2">
        <v>159482.64000000001</v>
      </c>
      <c r="J109" s="3">
        <v>31896.53</v>
      </c>
      <c r="K109" s="2">
        <f t="shared" si="6"/>
        <v>-1.999999993131496E-3</v>
      </c>
      <c r="N109">
        <f t="shared" si="7"/>
        <v>0</v>
      </c>
    </row>
    <row r="110" spans="1:14" x14ac:dyDescent="0.25">
      <c r="A110" s="1">
        <v>36923</v>
      </c>
      <c r="B110" t="s">
        <v>70</v>
      </c>
      <c r="C110">
        <v>333732449</v>
      </c>
      <c r="D110" t="s">
        <v>13</v>
      </c>
      <c r="E110" t="s">
        <v>14</v>
      </c>
      <c r="F110">
        <v>108828595</v>
      </c>
      <c r="G110" t="s">
        <v>52</v>
      </c>
      <c r="H110" t="s">
        <v>52</v>
      </c>
      <c r="I110" s="2">
        <v>161628</v>
      </c>
      <c r="J110" s="3">
        <v>32325.599999999999</v>
      </c>
      <c r="K110" s="2">
        <f t="shared" si="6"/>
        <v>0</v>
      </c>
      <c r="N110">
        <f t="shared" si="7"/>
        <v>0</v>
      </c>
    </row>
    <row r="111" spans="1:14" x14ac:dyDescent="0.25">
      <c r="A111" s="1">
        <v>36923</v>
      </c>
      <c r="B111">
        <v>67118894</v>
      </c>
      <c r="C111">
        <v>336228211</v>
      </c>
      <c r="D111" t="s">
        <v>13</v>
      </c>
      <c r="E111" t="s">
        <v>14</v>
      </c>
      <c r="F111">
        <v>102485196</v>
      </c>
      <c r="G111" t="s">
        <v>28</v>
      </c>
      <c r="H111" t="s">
        <v>36</v>
      </c>
      <c r="I111" s="2">
        <v>171268.6</v>
      </c>
      <c r="J111" s="3">
        <v>34253.72</v>
      </c>
      <c r="K111" s="2">
        <f t="shared" si="6"/>
        <v>0</v>
      </c>
      <c r="N111">
        <f t="shared" si="7"/>
        <v>0</v>
      </c>
    </row>
    <row r="112" spans="1:14" x14ac:dyDescent="0.25">
      <c r="A112" s="1">
        <v>36923</v>
      </c>
      <c r="B112" t="s">
        <v>91</v>
      </c>
      <c r="C112">
        <v>333228945</v>
      </c>
      <c r="D112" t="s">
        <v>13</v>
      </c>
      <c r="E112" t="s">
        <v>14</v>
      </c>
      <c r="F112">
        <v>104077240</v>
      </c>
      <c r="G112" t="s">
        <v>76</v>
      </c>
      <c r="H112" t="s">
        <v>66</v>
      </c>
      <c r="I112" s="2">
        <v>195108.9</v>
      </c>
      <c r="J112" s="3">
        <v>39021.78</v>
      </c>
      <c r="K112" s="2">
        <f t="shared" si="6"/>
        <v>0</v>
      </c>
      <c r="N112">
        <f t="shared" si="7"/>
        <v>0</v>
      </c>
    </row>
    <row r="113" spans="1:14" x14ac:dyDescent="0.25">
      <c r="A113" s="1">
        <v>36923</v>
      </c>
      <c r="B113" t="s">
        <v>80</v>
      </c>
      <c r="C113">
        <v>332808136</v>
      </c>
      <c r="D113" t="s">
        <v>13</v>
      </c>
      <c r="E113" t="s">
        <v>14</v>
      </c>
      <c r="F113">
        <v>100014203</v>
      </c>
      <c r="G113" t="s">
        <v>76</v>
      </c>
      <c r="H113" t="s">
        <v>69</v>
      </c>
      <c r="I113" s="2">
        <v>214998.7</v>
      </c>
      <c r="J113" s="3">
        <v>42999.74</v>
      </c>
      <c r="K113" s="2">
        <f t="shared" si="6"/>
        <v>0</v>
      </c>
      <c r="N113">
        <f t="shared" si="7"/>
        <v>0</v>
      </c>
    </row>
    <row r="114" spans="1:14" x14ac:dyDescent="0.25">
      <c r="A114" s="1">
        <v>36923</v>
      </c>
      <c r="B114" t="s">
        <v>97</v>
      </c>
      <c r="C114">
        <v>334311875</v>
      </c>
      <c r="D114" t="s">
        <v>13</v>
      </c>
      <c r="E114" t="s">
        <v>14</v>
      </c>
      <c r="F114">
        <v>100014203</v>
      </c>
      <c r="G114" t="s">
        <v>72</v>
      </c>
      <c r="H114" t="s">
        <v>87</v>
      </c>
      <c r="I114" s="2">
        <v>214998.7</v>
      </c>
      <c r="J114" s="3">
        <v>42999.74</v>
      </c>
      <c r="K114" s="2">
        <f t="shared" si="6"/>
        <v>0</v>
      </c>
      <c r="N114">
        <f t="shared" si="7"/>
        <v>0</v>
      </c>
    </row>
    <row r="115" spans="1:14" x14ac:dyDescent="0.25">
      <c r="A115" s="1">
        <v>36923</v>
      </c>
      <c r="B115" t="s">
        <v>50</v>
      </c>
      <c r="C115">
        <v>335192666</v>
      </c>
      <c r="D115" t="s">
        <v>13</v>
      </c>
      <c r="E115" t="s">
        <v>14</v>
      </c>
      <c r="F115">
        <v>105305604</v>
      </c>
      <c r="G115" t="s">
        <v>15</v>
      </c>
      <c r="H115" t="s">
        <v>15</v>
      </c>
      <c r="I115" s="2">
        <v>279568.87</v>
      </c>
      <c r="J115" s="3">
        <v>55913.77</v>
      </c>
      <c r="K115" s="2">
        <f t="shared" si="6"/>
        <v>4.0000000080908649E-3</v>
      </c>
      <c r="N115">
        <f t="shared" si="7"/>
        <v>0</v>
      </c>
    </row>
    <row r="116" spans="1:14" x14ac:dyDescent="0.25">
      <c r="A116" s="1">
        <v>36923</v>
      </c>
      <c r="B116">
        <v>2501030</v>
      </c>
      <c r="C116">
        <v>333973842</v>
      </c>
      <c r="D116" t="s">
        <v>13</v>
      </c>
      <c r="E116" t="s">
        <v>14</v>
      </c>
      <c r="F116">
        <v>101090578</v>
      </c>
      <c r="G116" t="s">
        <v>72</v>
      </c>
      <c r="H116" t="s">
        <v>72</v>
      </c>
      <c r="I116" s="2">
        <v>284783.73</v>
      </c>
      <c r="J116" s="3">
        <v>56956.75</v>
      </c>
      <c r="K116" s="2">
        <f t="shared" si="6"/>
        <v>-4.0000000008149073E-3</v>
      </c>
      <c r="N116">
        <f t="shared" si="7"/>
        <v>0</v>
      </c>
    </row>
    <row r="117" spans="1:14" x14ac:dyDescent="0.25">
      <c r="A117" s="1">
        <v>36923</v>
      </c>
      <c r="B117">
        <v>25080582</v>
      </c>
      <c r="C117">
        <v>330650869</v>
      </c>
      <c r="D117" t="s">
        <v>13</v>
      </c>
      <c r="E117" t="s">
        <v>14</v>
      </c>
      <c r="F117">
        <v>100144777</v>
      </c>
      <c r="G117" t="s">
        <v>126</v>
      </c>
      <c r="H117" t="s">
        <v>126</v>
      </c>
      <c r="I117" s="2">
        <v>351623.2</v>
      </c>
      <c r="J117" s="3">
        <v>70324.639999999999</v>
      </c>
      <c r="K117" s="2">
        <f t="shared" si="6"/>
        <v>0</v>
      </c>
      <c r="N117">
        <f t="shared" si="7"/>
        <v>0</v>
      </c>
    </row>
    <row r="118" spans="1:14" x14ac:dyDescent="0.25">
      <c r="A118" s="1">
        <v>36923</v>
      </c>
      <c r="B118">
        <v>25080801</v>
      </c>
      <c r="C118">
        <v>332342118</v>
      </c>
      <c r="D118" t="s">
        <v>13</v>
      </c>
      <c r="E118" t="s">
        <v>14</v>
      </c>
      <c r="F118">
        <v>100144777</v>
      </c>
      <c r="G118" t="s">
        <v>40</v>
      </c>
      <c r="H118" t="s">
        <v>40</v>
      </c>
      <c r="I118" s="2">
        <v>373517.57</v>
      </c>
      <c r="J118" s="3">
        <v>74703.509999999995</v>
      </c>
      <c r="K118" s="2">
        <f t="shared" si="6"/>
        <v>4.0000000153668225E-3</v>
      </c>
      <c r="N118">
        <f t="shared" si="7"/>
        <v>0</v>
      </c>
    </row>
    <row r="119" spans="1:14" x14ac:dyDescent="0.25">
      <c r="A119" s="1">
        <v>36923</v>
      </c>
      <c r="B119" t="s">
        <v>129</v>
      </c>
      <c r="C119">
        <v>330815082</v>
      </c>
      <c r="D119" t="s">
        <v>13</v>
      </c>
      <c r="E119" t="s">
        <v>14</v>
      </c>
      <c r="F119">
        <v>100878582</v>
      </c>
      <c r="G119" t="s">
        <v>126</v>
      </c>
      <c r="H119" t="s">
        <v>78</v>
      </c>
      <c r="I119" s="2">
        <v>383542.16</v>
      </c>
      <c r="J119" s="3">
        <v>76708.429999999993</v>
      </c>
      <c r="K119" s="2">
        <f t="shared" si="6"/>
        <v>2.0000000076834112E-3</v>
      </c>
      <c r="N119">
        <f t="shared" si="7"/>
        <v>0</v>
      </c>
    </row>
    <row r="120" spans="1:14" x14ac:dyDescent="0.25">
      <c r="A120" s="1">
        <v>36923</v>
      </c>
      <c r="B120" t="s">
        <v>167</v>
      </c>
      <c r="C120">
        <v>329142462</v>
      </c>
      <c r="D120" t="s">
        <v>13</v>
      </c>
      <c r="E120" t="s">
        <v>14</v>
      </c>
      <c r="F120">
        <v>104077240</v>
      </c>
      <c r="G120" t="s">
        <v>166</v>
      </c>
      <c r="H120" t="s">
        <v>168</v>
      </c>
      <c r="I120" s="2">
        <v>403650</v>
      </c>
      <c r="J120" s="3">
        <v>80730</v>
      </c>
      <c r="K120" s="2">
        <f t="shared" si="6"/>
        <v>0</v>
      </c>
      <c r="N120">
        <f t="shared" si="7"/>
        <v>0</v>
      </c>
    </row>
    <row r="121" spans="1:14" x14ac:dyDescent="0.25">
      <c r="A121" s="1">
        <v>36923</v>
      </c>
      <c r="B121" t="s">
        <v>38</v>
      </c>
      <c r="C121">
        <v>335996440</v>
      </c>
      <c r="D121" t="s">
        <v>13</v>
      </c>
      <c r="E121" t="s">
        <v>14</v>
      </c>
      <c r="F121">
        <v>101647034</v>
      </c>
      <c r="G121" t="s">
        <v>28</v>
      </c>
      <c r="H121" t="s">
        <v>36</v>
      </c>
      <c r="I121" s="2">
        <v>562446.24</v>
      </c>
      <c r="J121" s="3">
        <v>112489.25</v>
      </c>
      <c r="K121" s="2">
        <f t="shared" si="6"/>
        <v>-1.999999993131496E-3</v>
      </c>
      <c r="N121">
        <f t="shared" si="7"/>
        <v>0</v>
      </c>
    </row>
    <row r="122" spans="1:14" x14ac:dyDescent="0.25">
      <c r="A122" s="1">
        <v>36923</v>
      </c>
      <c r="B122" t="s">
        <v>67</v>
      </c>
      <c r="C122">
        <v>333659624</v>
      </c>
      <c r="D122" t="s">
        <v>13</v>
      </c>
      <c r="E122" t="s">
        <v>14</v>
      </c>
      <c r="F122">
        <v>105305604</v>
      </c>
      <c r="G122" t="s">
        <v>52</v>
      </c>
      <c r="H122" t="s">
        <v>52</v>
      </c>
      <c r="I122" s="2">
        <v>602250</v>
      </c>
      <c r="J122" s="3">
        <v>120450</v>
      </c>
      <c r="K122" s="2">
        <f t="shared" si="6"/>
        <v>0</v>
      </c>
      <c r="N122">
        <f t="shared" si="7"/>
        <v>0</v>
      </c>
    </row>
    <row r="123" spans="1:14" x14ac:dyDescent="0.25">
      <c r="A123" s="1">
        <v>36923</v>
      </c>
      <c r="B123">
        <v>2501031</v>
      </c>
      <c r="C123">
        <v>333974325</v>
      </c>
      <c r="D123" t="s">
        <v>13</v>
      </c>
      <c r="E123" t="s">
        <v>14</v>
      </c>
      <c r="F123">
        <v>101090578</v>
      </c>
      <c r="G123" t="s">
        <v>72</v>
      </c>
      <c r="H123" t="s">
        <v>72</v>
      </c>
      <c r="I123" s="2">
        <v>635406.62</v>
      </c>
      <c r="J123" s="3">
        <v>127081.32</v>
      </c>
      <c r="K123" s="2">
        <f t="shared" si="6"/>
        <v>4.0000000008149073E-3</v>
      </c>
      <c r="N123">
        <f t="shared" si="7"/>
        <v>0</v>
      </c>
    </row>
    <row r="124" spans="1:14" x14ac:dyDescent="0.25">
      <c r="A124" s="1">
        <v>36923</v>
      </c>
      <c r="B124">
        <v>2500969</v>
      </c>
      <c r="C124">
        <v>330485966</v>
      </c>
      <c r="D124" t="s">
        <v>13</v>
      </c>
      <c r="E124" t="s">
        <v>14</v>
      </c>
      <c r="F124">
        <v>101090578</v>
      </c>
      <c r="G124" t="s">
        <v>108</v>
      </c>
      <c r="H124" t="s">
        <v>126</v>
      </c>
      <c r="I124" s="2">
        <v>1312016.45</v>
      </c>
      <c r="J124" s="3">
        <v>262403.28999999998</v>
      </c>
      <c r="K124" s="2">
        <f t="shared" si="6"/>
        <v>0</v>
      </c>
      <c r="N124">
        <f t="shared" si="7"/>
        <v>0</v>
      </c>
    </row>
    <row r="125" spans="1:14" x14ac:dyDescent="0.25">
      <c r="A125" s="1">
        <v>36923</v>
      </c>
      <c r="B125" t="s">
        <v>155</v>
      </c>
      <c r="C125">
        <v>329684214</v>
      </c>
      <c r="D125" t="s">
        <v>13</v>
      </c>
      <c r="E125" t="s">
        <v>14</v>
      </c>
      <c r="F125">
        <v>100878582</v>
      </c>
      <c r="G125" t="s">
        <v>110</v>
      </c>
      <c r="H125" t="s">
        <v>110</v>
      </c>
      <c r="I125" s="2">
        <v>1443870</v>
      </c>
      <c r="J125" s="3">
        <v>288774</v>
      </c>
      <c r="K125" s="2">
        <f t="shared" si="6"/>
        <v>0</v>
      </c>
      <c r="N125">
        <f t="shared" si="7"/>
        <v>0</v>
      </c>
    </row>
    <row r="126" spans="1:14" x14ac:dyDescent="0.25">
      <c r="A126" s="1">
        <v>36923</v>
      </c>
      <c r="B126" t="s">
        <v>177</v>
      </c>
      <c r="C126">
        <v>327775973</v>
      </c>
      <c r="D126" t="s">
        <v>13</v>
      </c>
      <c r="E126" t="s">
        <v>14</v>
      </c>
      <c r="F126">
        <v>101090578</v>
      </c>
      <c r="G126" t="s">
        <v>18</v>
      </c>
      <c r="H126" t="s">
        <v>153</v>
      </c>
      <c r="I126" s="2">
        <v>1469520.04</v>
      </c>
      <c r="J126" s="3">
        <v>293904.01</v>
      </c>
      <c r="K126" s="2">
        <f t="shared" si="6"/>
        <v>-1.9999999785795808E-3</v>
      </c>
      <c r="N126">
        <f t="shared" si="7"/>
        <v>0</v>
      </c>
    </row>
    <row r="127" spans="1:14" x14ac:dyDescent="0.25">
      <c r="A127" s="1">
        <v>36923</v>
      </c>
      <c r="B127" t="s">
        <v>85</v>
      </c>
      <c r="C127">
        <v>334598759</v>
      </c>
      <c r="D127" t="s">
        <v>13</v>
      </c>
      <c r="E127" t="s">
        <v>14</v>
      </c>
      <c r="F127">
        <v>100878582</v>
      </c>
      <c r="G127" t="s">
        <v>72</v>
      </c>
      <c r="H127" t="s">
        <v>84</v>
      </c>
      <c r="I127" s="2">
        <v>1668708.98</v>
      </c>
      <c r="J127" s="3">
        <v>333741.8</v>
      </c>
      <c r="K127" s="2">
        <f t="shared" si="6"/>
        <v>-3.9999999571591616E-3</v>
      </c>
      <c r="N127">
        <f t="shared" si="7"/>
        <v>0</v>
      </c>
    </row>
    <row r="128" spans="1:14" x14ac:dyDescent="0.25">
      <c r="A128" s="1">
        <v>36923</v>
      </c>
      <c r="B128">
        <v>2501032</v>
      </c>
      <c r="C128">
        <v>333974722</v>
      </c>
      <c r="D128" t="s">
        <v>13</v>
      </c>
      <c r="E128" t="s">
        <v>14</v>
      </c>
      <c r="F128">
        <v>101090578</v>
      </c>
      <c r="G128" t="s">
        <v>72</v>
      </c>
      <c r="H128" t="s">
        <v>72</v>
      </c>
      <c r="I128" s="2">
        <v>2016762.29</v>
      </c>
      <c r="J128" s="3">
        <v>403352.46</v>
      </c>
      <c r="K128" s="2">
        <f t="shared" ref="K128:K136" si="8">I128*0.2-J128</f>
        <v>-1.9999999785795808E-3</v>
      </c>
      <c r="N128">
        <f t="shared" ref="N128:N136" si="9">L128*0.1-M128</f>
        <v>0</v>
      </c>
    </row>
    <row r="129" spans="1:14" x14ac:dyDescent="0.25">
      <c r="A129" s="1">
        <v>36923</v>
      </c>
      <c r="B129">
        <v>2501029</v>
      </c>
      <c r="C129">
        <v>333825703</v>
      </c>
      <c r="D129" t="s">
        <v>13</v>
      </c>
      <c r="E129" t="s">
        <v>14</v>
      </c>
      <c r="F129">
        <v>101090578</v>
      </c>
      <c r="G129" t="s">
        <v>72</v>
      </c>
      <c r="H129" t="s">
        <v>72</v>
      </c>
      <c r="I129" s="2">
        <v>2875900.49</v>
      </c>
      <c r="J129" s="3">
        <v>575180.1</v>
      </c>
      <c r="K129" s="2">
        <f t="shared" si="8"/>
        <v>-1.999999862164259E-3</v>
      </c>
      <c r="N129">
        <f t="shared" si="9"/>
        <v>0</v>
      </c>
    </row>
    <row r="130" spans="1:14" x14ac:dyDescent="0.25">
      <c r="A130" s="1">
        <v>36923</v>
      </c>
      <c r="B130" t="s">
        <v>119</v>
      </c>
      <c r="C130">
        <v>331574946</v>
      </c>
      <c r="D130" t="s">
        <v>13</v>
      </c>
      <c r="E130" t="s">
        <v>14</v>
      </c>
      <c r="F130">
        <v>100177949</v>
      </c>
      <c r="G130" t="s">
        <v>118</v>
      </c>
      <c r="H130" t="s">
        <v>118</v>
      </c>
      <c r="I130" s="2">
        <v>2886206.18</v>
      </c>
      <c r="J130" s="3">
        <v>577241.24</v>
      </c>
      <c r="K130" s="2">
        <f t="shared" si="8"/>
        <v>-3.9999999571591616E-3</v>
      </c>
      <c r="N130">
        <f t="shared" si="9"/>
        <v>0</v>
      </c>
    </row>
    <row r="131" spans="1:14" x14ac:dyDescent="0.25">
      <c r="A131" s="1">
        <v>36923</v>
      </c>
      <c r="B131" t="s">
        <v>12</v>
      </c>
      <c r="C131">
        <v>339500594</v>
      </c>
      <c r="D131" t="s">
        <v>13</v>
      </c>
      <c r="E131" t="s">
        <v>14</v>
      </c>
      <c r="F131">
        <v>108372861</v>
      </c>
      <c r="G131" t="s">
        <v>15</v>
      </c>
      <c r="H131" t="s">
        <v>16</v>
      </c>
      <c r="I131" s="2">
        <v>64000</v>
      </c>
      <c r="J131" s="3">
        <v>12800</v>
      </c>
      <c r="K131" s="2">
        <f>I131*0.2-J131</f>
        <v>0</v>
      </c>
      <c r="N131">
        <f>L131*0.1-M131</f>
        <v>0</v>
      </c>
    </row>
    <row r="132" spans="1:14" x14ac:dyDescent="0.25">
      <c r="A132" s="1">
        <v>36923</v>
      </c>
      <c r="B132" t="s">
        <v>27</v>
      </c>
      <c r="C132">
        <v>338168675</v>
      </c>
      <c r="D132" t="s">
        <v>13</v>
      </c>
      <c r="E132" t="s">
        <v>14</v>
      </c>
      <c r="F132">
        <v>100726741</v>
      </c>
      <c r="G132" t="s">
        <v>28</v>
      </c>
      <c r="H132" t="s">
        <v>29</v>
      </c>
      <c r="K132" s="2">
        <f t="shared" si="8"/>
        <v>0</v>
      </c>
      <c r="L132">
        <v>10229.040000000001</v>
      </c>
      <c r="M132">
        <v>1022.91</v>
      </c>
      <c r="N132">
        <f t="shared" si="9"/>
        <v>-5.9999999998581188E-3</v>
      </c>
    </row>
    <row r="133" spans="1:14" x14ac:dyDescent="0.25">
      <c r="A133" s="1">
        <v>36923</v>
      </c>
      <c r="B133">
        <v>20251062890</v>
      </c>
      <c r="C133">
        <v>336776214</v>
      </c>
      <c r="D133" t="s">
        <v>13</v>
      </c>
      <c r="E133" t="s">
        <v>14</v>
      </c>
      <c r="F133">
        <v>100726741</v>
      </c>
      <c r="G133" t="s">
        <v>28</v>
      </c>
      <c r="H133" t="s">
        <v>33</v>
      </c>
      <c r="K133" s="2">
        <f t="shared" si="8"/>
        <v>0</v>
      </c>
      <c r="L133">
        <v>1312.35</v>
      </c>
      <c r="M133">
        <v>131.24</v>
      </c>
      <c r="N133">
        <f t="shared" si="9"/>
        <v>-5.0000000000238742E-3</v>
      </c>
    </row>
    <row r="134" spans="1:14" x14ac:dyDescent="0.25">
      <c r="A134" s="1">
        <v>36923</v>
      </c>
      <c r="B134" t="s">
        <v>47</v>
      </c>
      <c r="C134">
        <v>337061300</v>
      </c>
      <c r="D134" t="s">
        <v>13</v>
      </c>
      <c r="E134" t="s">
        <v>14</v>
      </c>
      <c r="F134">
        <v>101692087</v>
      </c>
      <c r="G134" t="s">
        <v>28</v>
      </c>
      <c r="H134" t="s">
        <v>46</v>
      </c>
      <c r="K134" s="2">
        <f t="shared" si="8"/>
        <v>0</v>
      </c>
      <c r="L134">
        <v>23744.880000000001</v>
      </c>
      <c r="M134">
        <v>2374.4899999999998</v>
      </c>
      <c r="N134">
        <f t="shared" si="9"/>
        <v>-1.9999999994979589E-3</v>
      </c>
    </row>
    <row r="135" spans="1:14" x14ac:dyDescent="0.25">
      <c r="A135" s="1">
        <v>36923</v>
      </c>
      <c r="B135" t="s">
        <v>48</v>
      </c>
      <c r="C135">
        <v>337155196</v>
      </c>
      <c r="D135" t="s">
        <v>13</v>
      </c>
      <c r="E135" t="s">
        <v>14</v>
      </c>
      <c r="F135">
        <v>100237118</v>
      </c>
      <c r="G135" t="s">
        <v>28</v>
      </c>
      <c r="H135" t="s">
        <v>46</v>
      </c>
      <c r="K135" s="2">
        <f t="shared" si="8"/>
        <v>0</v>
      </c>
      <c r="L135">
        <v>263.89999999999998</v>
      </c>
      <c r="M135">
        <v>26.39</v>
      </c>
      <c r="N135">
        <f t="shared" si="9"/>
        <v>0</v>
      </c>
    </row>
    <row r="136" spans="1:14" x14ac:dyDescent="0.25">
      <c r="A136" s="1">
        <v>36923</v>
      </c>
      <c r="B136" t="s">
        <v>27</v>
      </c>
      <c r="C136">
        <v>339245960</v>
      </c>
      <c r="D136" t="s">
        <v>13</v>
      </c>
      <c r="E136" t="s">
        <v>14</v>
      </c>
      <c r="F136">
        <v>100237118</v>
      </c>
      <c r="G136" t="s">
        <v>28</v>
      </c>
      <c r="H136" t="s">
        <v>179</v>
      </c>
      <c r="K136" s="2">
        <f t="shared" si="8"/>
        <v>0</v>
      </c>
      <c r="L136">
        <v>279.58</v>
      </c>
      <c r="M136">
        <v>27.96</v>
      </c>
      <c r="N136">
        <f t="shared" si="9"/>
        <v>-2.0000000000024443E-3</v>
      </c>
    </row>
    <row r="137" spans="1:14" x14ac:dyDescent="0.25">
      <c r="A137" s="1"/>
      <c r="J137" s="2">
        <f>SUM(J24:J136)</f>
        <v>4255091.7299999995</v>
      </c>
    </row>
    <row r="138" spans="1:14" x14ac:dyDescent="0.25">
      <c r="A138" s="1"/>
    </row>
    <row r="139" spans="1:14" x14ac:dyDescent="0.25">
      <c r="I139" s="2">
        <v>25239805.800000001</v>
      </c>
      <c r="J139" s="2">
        <v>17764317.390000001</v>
      </c>
      <c r="L139">
        <v>36738.79</v>
      </c>
      <c r="M139">
        <v>3673.9</v>
      </c>
    </row>
    <row r="145" spans="1:14" x14ac:dyDescent="0.25">
      <c r="E145" s="15" t="s">
        <v>206</v>
      </c>
      <c r="F145" s="15"/>
    </row>
    <row r="149" spans="1:14" x14ac:dyDescent="0.25">
      <c r="A149" t="s">
        <v>188</v>
      </c>
    </row>
    <row r="150" spans="1:14" x14ac:dyDescent="0.25">
      <c r="A150" s="1">
        <v>36923</v>
      </c>
      <c r="B150">
        <v>9091621994</v>
      </c>
      <c r="C150">
        <v>338440505</v>
      </c>
      <c r="D150" t="s">
        <v>13</v>
      </c>
      <c r="E150" t="s">
        <v>14</v>
      </c>
      <c r="F150">
        <v>101038731</v>
      </c>
      <c r="G150" t="s">
        <v>28</v>
      </c>
      <c r="H150" t="s">
        <v>29</v>
      </c>
      <c r="I150" s="2">
        <v>4865</v>
      </c>
      <c r="J150" s="2">
        <v>973</v>
      </c>
      <c r="K150" s="2">
        <f>I150*0.2-J150</f>
        <v>0</v>
      </c>
      <c r="N150">
        <f>L150*0.1-M150</f>
        <v>0</v>
      </c>
    </row>
    <row r="151" spans="1:14" x14ac:dyDescent="0.25">
      <c r="A151" s="1">
        <v>36923</v>
      </c>
      <c r="B151">
        <v>9091240083</v>
      </c>
      <c r="C151">
        <v>338487238</v>
      </c>
      <c r="D151" t="s">
        <v>13</v>
      </c>
      <c r="E151" t="s">
        <v>14</v>
      </c>
      <c r="F151">
        <v>101038731</v>
      </c>
      <c r="G151" t="s">
        <v>28</v>
      </c>
      <c r="H151" t="s">
        <v>29</v>
      </c>
      <c r="I151" s="2">
        <v>3965</v>
      </c>
      <c r="J151" s="2">
        <v>793</v>
      </c>
      <c r="K151" s="2">
        <f>I151*0.2-J151</f>
        <v>0</v>
      </c>
      <c r="N151">
        <f>L151*0.1-M151</f>
        <v>0</v>
      </c>
    </row>
    <row r="152" spans="1:14" x14ac:dyDescent="0.25">
      <c r="A152" s="1">
        <v>36923</v>
      </c>
      <c r="B152">
        <v>2500931</v>
      </c>
      <c r="C152">
        <v>327675689</v>
      </c>
      <c r="D152" t="s">
        <v>13</v>
      </c>
      <c r="E152" t="s">
        <v>144</v>
      </c>
      <c r="F152">
        <v>101090578</v>
      </c>
      <c r="G152" t="s">
        <v>18</v>
      </c>
      <c r="H152" t="s">
        <v>153</v>
      </c>
      <c r="I152" s="2">
        <v>1456799.64</v>
      </c>
      <c r="J152" s="2">
        <v>291359.93</v>
      </c>
      <c r="K152" s="2">
        <f>I152*0.2-J152</f>
        <v>-1.9999999785795808E-3</v>
      </c>
      <c r="N152">
        <f>L152*0.1-M152</f>
        <v>0</v>
      </c>
    </row>
    <row r="154" spans="1:14" x14ac:dyDescent="0.25">
      <c r="A154" s="1"/>
    </row>
    <row r="155" spans="1:14" x14ac:dyDescent="0.25">
      <c r="A155" s="1" t="s">
        <v>189</v>
      </c>
    </row>
    <row r="156" spans="1:14" x14ac:dyDescent="0.25">
      <c r="A156" s="1">
        <v>36923</v>
      </c>
      <c r="B156" t="s">
        <v>111</v>
      </c>
      <c r="C156">
        <v>330307412</v>
      </c>
      <c r="D156" t="s">
        <v>13</v>
      </c>
      <c r="E156" t="s">
        <v>14</v>
      </c>
      <c r="F156">
        <v>102864104</v>
      </c>
      <c r="G156" t="s">
        <v>108</v>
      </c>
      <c r="H156" t="s">
        <v>108</v>
      </c>
      <c r="I156" s="2">
        <v>8532.24</v>
      </c>
      <c r="J156" s="2">
        <v>1706.45</v>
      </c>
      <c r="K156" s="2">
        <f t="shared" ref="K156:K160" si="10">I156*0.2-J156</f>
        <v>-1.9999999999527063E-3</v>
      </c>
      <c r="N156">
        <f t="shared" ref="N156:N160" si="11">L156*0.1-M156</f>
        <v>0</v>
      </c>
    </row>
    <row r="157" spans="1:14" x14ac:dyDescent="0.25">
      <c r="A157" s="1">
        <v>36923</v>
      </c>
      <c r="B157" t="s">
        <v>63</v>
      </c>
      <c r="C157">
        <v>329406035</v>
      </c>
      <c r="D157" t="s">
        <v>13</v>
      </c>
      <c r="E157" t="s">
        <v>14</v>
      </c>
      <c r="F157">
        <v>102864104</v>
      </c>
      <c r="G157" t="s">
        <v>57</v>
      </c>
      <c r="H157" t="s">
        <v>57</v>
      </c>
      <c r="I157" s="2">
        <v>4930.88</v>
      </c>
      <c r="J157" s="2">
        <v>986.18</v>
      </c>
      <c r="K157" s="2">
        <f t="shared" si="10"/>
        <v>-3.9999999999054126E-3</v>
      </c>
      <c r="L157">
        <v>559.96</v>
      </c>
      <c r="M157">
        <v>56</v>
      </c>
      <c r="N157">
        <f t="shared" si="11"/>
        <v>-3.9999999999906777E-3</v>
      </c>
    </row>
    <row r="158" spans="1:14" x14ac:dyDescent="0.25">
      <c r="A158" s="1">
        <v>36923</v>
      </c>
      <c r="B158" t="s">
        <v>49</v>
      </c>
      <c r="C158">
        <v>335088516</v>
      </c>
      <c r="D158" t="s">
        <v>13</v>
      </c>
      <c r="E158" t="s">
        <v>14</v>
      </c>
      <c r="F158">
        <v>102864104</v>
      </c>
      <c r="G158" t="s">
        <v>15</v>
      </c>
      <c r="H158" t="s">
        <v>15</v>
      </c>
      <c r="I158" s="2">
        <v>2791.05</v>
      </c>
      <c r="J158" s="2">
        <v>558.21</v>
      </c>
      <c r="K158" s="2">
        <f t="shared" si="10"/>
        <v>0</v>
      </c>
      <c r="L158">
        <v>349.08</v>
      </c>
      <c r="M158">
        <v>34.909999999999997</v>
      </c>
      <c r="N158">
        <f t="shared" si="11"/>
        <v>-1.9999999999953388E-3</v>
      </c>
    </row>
    <row r="159" spans="1:14" x14ac:dyDescent="0.25">
      <c r="A159" s="1">
        <v>36923</v>
      </c>
      <c r="B159" t="s">
        <v>95</v>
      </c>
      <c r="C159">
        <v>334227184</v>
      </c>
      <c r="D159" t="s">
        <v>13</v>
      </c>
      <c r="E159" t="s">
        <v>14</v>
      </c>
      <c r="F159">
        <v>103544167</v>
      </c>
      <c r="G159" t="s">
        <v>87</v>
      </c>
      <c r="H159" t="s">
        <v>87</v>
      </c>
      <c r="I159" s="2">
        <v>1916.67</v>
      </c>
      <c r="J159" s="2">
        <v>383.33</v>
      </c>
      <c r="K159" s="2">
        <f t="shared" si="10"/>
        <v>4.0000000000759428E-3</v>
      </c>
      <c r="N159">
        <f t="shared" si="11"/>
        <v>0</v>
      </c>
    </row>
    <row r="160" spans="1:14" x14ac:dyDescent="0.25">
      <c r="A160" s="1">
        <v>36923</v>
      </c>
      <c r="B160" t="s">
        <v>159</v>
      </c>
      <c r="C160">
        <v>328713878</v>
      </c>
      <c r="D160" t="s">
        <v>13</v>
      </c>
      <c r="E160" t="s">
        <v>14</v>
      </c>
      <c r="F160">
        <v>103544167</v>
      </c>
      <c r="G160" t="s">
        <v>62</v>
      </c>
      <c r="H160" t="s">
        <v>62</v>
      </c>
      <c r="I160" s="2">
        <v>1916.67</v>
      </c>
      <c r="J160" s="2">
        <v>383.33</v>
      </c>
      <c r="K160" s="2">
        <f t="shared" si="10"/>
        <v>4.0000000000759428E-3</v>
      </c>
      <c r="N160">
        <f t="shared" si="11"/>
        <v>0</v>
      </c>
    </row>
    <row r="162" spans="1:14" x14ac:dyDescent="0.25">
      <c r="L162" s="2"/>
      <c r="M162" s="2"/>
      <c r="N162" s="2"/>
    </row>
    <row r="165" spans="1:14" x14ac:dyDescent="0.25">
      <c r="A165" t="s">
        <v>180</v>
      </c>
    </row>
    <row r="166" spans="1:14" x14ac:dyDescent="0.25">
      <c r="A166" t="s">
        <v>181</v>
      </c>
      <c r="B166" t="s">
        <v>182</v>
      </c>
      <c r="G166" s="1">
        <v>45888</v>
      </c>
      <c r="H166" s="1">
        <v>45898</v>
      </c>
      <c r="I166" s="2">
        <v>7000</v>
      </c>
      <c r="J166" s="2">
        <f>I166*0.2</f>
        <v>1400</v>
      </c>
    </row>
    <row r="167" spans="1:14" x14ac:dyDescent="0.25">
      <c r="A167" t="s">
        <v>181</v>
      </c>
      <c r="B167" t="s">
        <v>183</v>
      </c>
      <c r="G167" s="1">
        <v>45889</v>
      </c>
      <c r="H167" s="1">
        <v>45891</v>
      </c>
      <c r="I167" s="2">
        <v>45000</v>
      </c>
      <c r="J167" s="2">
        <f>I167*0.2</f>
        <v>9000</v>
      </c>
    </row>
    <row r="168" spans="1:14" x14ac:dyDescent="0.25">
      <c r="J168" s="2">
        <v>9.82</v>
      </c>
    </row>
    <row r="172" spans="1:14" x14ac:dyDescent="0.25">
      <c r="A172" s="1">
        <v>36923</v>
      </c>
      <c r="B172" t="s">
        <v>31</v>
      </c>
      <c r="C172">
        <v>338225194</v>
      </c>
      <c r="D172" t="s">
        <v>13</v>
      </c>
      <c r="E172" t="s">
        <v>14</v>
      </c>
      <c r="F172">
        <v>100236944</v>
      </c>
      <c r="G172" t="s">
        <v>28</v>
      </c>
      <c r="H172" t="s">
        <v>29</v>
      </c>
      <c r="I172" s="2">
        <v>648.21</v>
      </c>
      <c r="J172" s="2">
        <v>129.63999999999999</v>
      </c>
      <c r="K172" s="2">
        <f>I172*0.2-J172</f>
        <v>2.0000000000379714E-3</v>
      </c>
      <c r="N172">
        <f>L172*0.1-M172</f>
        <v>0</v>
      </c>
    </row>
    <row r="173" spans="1:14" x14ac:dyDescent="0.25">
      <c r="A173" s="1">
        <v>36923</v>
      </c>
      <c r="B173" t="s">
        <v>31</v>
      </c>
      <c r="C173">
        <v>338380171</v>
      </c>
      <c r="D173" t="s">
        <v>13</v>
      </c>
      <c r="E173" t="s">
        <v>14</v>
      </c>
      <c r="F173">
        <v>101708173</v>
      </c>
      <c r="G173" t="s">
        <v>28</v>
      </c>
      <c r="H173" t="s">
        <v>29</v>
      </c>
      <c r="I173" s="2">
        <v>63.87</v>
      </c>
      <c r="J173" s="2">
        <v>12.78</v>
      </c>
      <c r="K173" s="2">
        <f>I173*0.2-J173</f>
        <v>-5.999999999998451E-3</v>
      </c>
      <c r="N173">
        <f>L173*0.1-M173</f>
        <v>0</v>
      </c>
    </row>
    <row r="174" spans="1:14" x14ac:dyDescent="0.25">
      <c r="J174" s="3">
        <v>142.41999999999999</v>
      </c>
    </row>
    <row r="176" spans="1:14" x14ac:dyDescent="0.25">
      <c r="A176" s="1">
        <v>36923</v>
      </c>
      <c r="B176" t="s">
        <v>141</v>
      </c>
      <c r="C176">
        <v>331702096</v>
      </c>
      <c r="D176" t="s">
        <v>13</v>
      </c>
      <c r="E176" t="s">
        <v>14</v>
      </c>
      <c r="F176">
        <v>106467556</v>
      </c>
      <c r="G176" t="s">
        <v>78</v>
      </c>
      <c r="H176" t="s">
        <v>102</v>
      </c>
      <c r="I176" s="2">
        <v>440300</v>
      </c>
      <c r="J176" s="2">
        <v>88060</v>
      </c>
      <c r="K176" s="2">
        <f>I176*0.2-J176</f>
        <v>0</v>
      </c>
      <c r="N176">
        <f>L176*0.1-M176</f>
        <v>0</v>
      </c>
    </row>
    <row r="177" spans="1:14" x14ac:dyDescent="0.25">
      <c r="A177" s="1">
        <v>36923</v>
      </c>
      <c r="B177" t="s">
        <v>139</v>
      </c>
      <c r="C177">
        <v>331699065</v>
      </c>
      <c r="D177" t="s">
        <v>13</v>
      </c>
      <c r="E177" t="s">
        <v>14</v>
      </c>
      <c r="F177">
        <v>106467556</v>
      </c>
      <c r="G177" t="s">
        <v>78</v>
      </c>
      <c r="H177" t="s">
        <v>102</v>
      </c>
      <c r="I177" s="2">
        <v>148000</v>
      </c>
      <c r="J177" s="2">
        <v>29600</v>
      </c>
      <c r="K177" s="2">
        <f>I177*0.2-J177</f>
        <v>0</v>
      </c>
      <c r="N177">
        <f>L177*0.1-M177</f>
        <v>0</v>
      </c>
    </row>
    <row r="178" spans="1:14" x14ac:dyDescent="0.25">
      <c r="J178" s="3">
        <f>J176+J177</f>
        <v>117660</v>
      </c>
    </row>
    <row r="181" spans="1:14" x14ac:dyDescent="0.25">
      <c r="A181" s="1">
        <v>36923</v>
      </c>
      <c r="B181" t="s">
        <v>101</v>
      </c>
      <c r="C181">
        <v>332683072</v>
      </c>
      <c r="D181" t="s">
        <v>13</v>
      </c>
      <c r="E181" t="s">
        <v>14</v>
      </c>
      <c r="F181">
        <v>101720299</v>
      </c>
      <c r="G181" t="s">
        <v>102</v>
      </c>
      <c r="H181" t="s">
        <v>76</v>
      </c>
      <c r="I181" s="2">
        <v>450290.5</v>
      </c>
      <c r="J181" s="2">
        <v>71724.77</v>
      </c>
      <c r="K181" s="2">
        <f>I181*0.2-J181</f>
        <v>18333.330000000002</v>
      </c>
      <c r="N181">
        <f>L181*0.1-M181</f>
        <v>0</v>
      </c>
    </row>
    <row r="182" spans="1:14" x14ac:dyDescent="0.25">
      <c r="A182" s="1">
        <v>36923</v>
      </c>
      <c r="B182" t="s">
        <v>143</v>
      </c>
      <c r="C182">
        <v>331942985</v>
      </c>
      <c r="D182" t="s">
        <v>13</v>
      </c>
      <c r="E182" t="s">
        <v>144</v>
      </c>
      <c r="F182">
        <v>101720299</v>
      </c>
      <c r="G182" t="s">
        <v>102</v>
      </c>
      <c r="H182" t="s">
        <v>102</v>
      </c>
      <c r="I182" s="2">
        <v>450290.5</v>
      </c>
      <c r="J182" s="2">
        <v>71724.77</v>
      </c>
      <c r="K182" s="2">
        <f>I182*0.2-J182</f>
        <v>18333.330000000002</v>
      </c>
      <c r="N182">
        <f>L182*0.1-M182</f>
        <v>0</v>
      </c>
    </row>
    <row r="183" spans="1:14" x14ac:dyDescent="0.25">
      <c r="J183" s="4">
        <v>90058.1</v>
      </c>
    </row>
    <row r="187" spans="1:14" x14ac:dyDescent="0.25">
      <c r="A187" s="1">
        <v>36923</v>
      </c>
      <c r="B187" t="s">
        <v>27</v>
      </c>
      <c r="C187">
        <v>338186229</v>
      </c>
      <c r="D187" t="s">
        <v>13</v>
      </c>
      <c r="E187" t="s">
        <v>14</v>
      </c>
      <c r="F187">
        <v>100236944</v>
      </c>
      <c r="G187" t="s">
        <v>28</v>
      </c>
      <c r="H187" t="s">
        <v>29</v>
      </c>
      <c r="I187" s="2">
        <v>71.67</v>
      </c>
      <c r="J187" s="2">
        <v>14.33</v>
      </c>
      <c r="K187" s="2">
        <f>I187*0.2-J187</f>
        <v>4.0000000000013358E-3</v>
      </c>
      <c r="N187">
        <f>L187*0.1-M187</f>
        <v>0</v>
      </c>
    </row>
    <row r="188" spans="1:14" x14ac:dyDescent="0.25">
      <c r="A188" s="1">
        <v>36923</v>
      </c>
      <c r="B188" t="s">
        <v>27</v>
      </c>
      <c r="C188">
        <v>338471135</v>
      </c>
      <c r="D188" t="s">
        <v>13</v>
      </c>
      <c r="E188" t="s">
        <v>14</v>
      </c>
      <c r="F188">
        <v>108278033</v>
      </c>
      <c r="G188" t="s">
        <v>28</v>
      </c>
      <c r="H188" t="s">
        <v>29</v>
      </c>
      <c r="I188" s="2">
        <v>221.68</v>
      </c>
      <c r="J188" s="2">
        <v>44.34</v>
      </c>
      <c r="K188" s="2">
        <f>I188*0.2-J188</f>
        <v>-3.9999999999977831E-3</v>
      </c>
      <c r="N188">
        <f>L188*0.1-M188</f>
        <v>0</v>
      </c>
    </row>
    <row r="189" spans="1:14" x14ac:dyDescent="0.25">
      <c r="A189" s="1">
        <v>36923</v>
      </c>
      <c r="B189" t="s">
        <v>27</v>
      </c>
      <c r="C189">
        <v>338986423</v>
      </c>
      <c r="D189" t="s">
        <v>13</v>
      </c>
      <c r="E189" t="s">
        <v>14</v>
      </c>
      <c r="F189">
        <v>110636147</v>
      </c>
      <c r="G189" t="s">
        <v>28</v>
      </c>
      <c r="H189" t="s">
        <v>179</v>
      </c>
      <c r="I189" s="2">
        <v>250</v>
      </c>
      <c r="J189" s="2">
        <v>50</v>
      </c>
      <c r="K189" s="2">
        <f>I189*0.2-J189</f>
        <v>0</v>
      </c>
      <c r="N189">
        <f>L189*0.1-M189</f>
        <v>0</v>
      </c>
    </row>
    <row r="190" spans="1:14" x14ac:dyDescent="0.25">
      <c r="A190" s="1">
        <v>36923</v>
      </c>
      <c r="B190" t="s">
        <v>27</v>
      </c>
      <c r="C190">
        <v>338255168</v>
      </c>
      <c r="D190" t="s">
        <v>13</v>
      </c>
      <c r="E190" t="s">
        <v>14</v>
      </c>
      <c r="F190">
        <v>101708173</v>
      </c>
      <c r="G190" t="s">
        <v>28</v>
      </c>
      <c r="H190" t="s">
        <v>29</v>
      </c>
      <c r="I190" s="2">
        <v>30.77</v>
      </c>
      <c r="J190" s="2">
        <v>6.16</v>
      </c>
      <c r="K190" s="2">
        <f>I190*0.2-J190</f>
        <v>-6.0000000000002274E-3</v>
      </c>
      <c r="N190">
        <f>L190*0.1-M190</f>
        <v>0</v>
      </c>
    </row>
    <row r="191" spans="1:14" x14ac:dyDescent="0.25">
      <c r="J191" s="2">
        <v>9.82</v>
      </c>
      <c r="K191" s="2" t="s">
        <v>180</v>
      </c>
    </row>
    <row r="192" spans="1:14" x14ac:dyDescent="0.25">
      <c r="J192" s="2">
        <f>SUM(J187:J191)</f>
        <v>124.65</v>
      </c>
    </row>
    <row r="195" spans="1:14" x14ac:dyDescent="0.25">
      <c r="A195" t="s">
        <v>187</v>
      </c>
    </row>
    <row r="196" spans="1:14" x14ac:dyDescent="0.25">
      <c r="A196" s="1">
        <v>37012</v>
      </c>
      <c r="B196" t="s">
        <v>142</v>
      </c>
      <c r="C196">
        <v>331851650</v>
      </c>
      <c r="D196" t="s">
        <v>13</v>
      </c>
      <c r="E196" t="s">
        <v>14</v>
      </c>
      <c r="F196">
        <v>110232691</v>
      </c>
      <c r="G196" t="s">
        <v>102</v>
      </c>
      <c r="H196" t="s">
        <v>102</v>
      </c>
      <c r="I196" s="2">
        <v>75051.28</v>
      </c>
      <c r="J196" s="2">
        <v>15010.26</v>
      </c>
      <c r="K196" s="2">
        <f>I196*0.2-J196</f>
        <v>-3.9999999989959178E-3</v>
      </c>
      <c r="N196">
        <f>L196*0.1-M196</f>
        <v>0</v>
      </c>
    </row>
    <row r="197" spans="1:14" x14ac:dyDescent="0.25">
      <c r="A197" s="1">
        <v>37012</v>
      </c>
      <c r="B197" t="s">
        <v>146</v>
      </c>
      <c r="C197">
        <v>331739391</v>
      </c>
      <c r="D197" t="s">
        <v>13</v>
      </c>
      <c r="E197" t="s">
        <v>14</v>
      </c>
      <c r="F197" s="5">
        <v>101090578</v>
      </c>
      <c r="G197" t="s">
        <v>118</v>
      </c>
      <c r="H197" t="s">
        <v>102</v>
      </c>
      <c r="I197" s="2">
        <v>833333.33</v>
      </c>
      <c r="J197" s="2">
        <v>166666.67000000001</v>
      </c>
      <c r="K197" s="2">
        <f>I197*0.2-J197</f>
        <v>-4.0000000153668225E-3</v>
      </c>
      <c r="N197">
        <f>L197*0.1-M197</f>
        <v>0</v>
      </c>
    </row>
    <row r="198" spans="1:14" x14ac:dyDescent="0.25">
      <c r="A198" s="1"/>
      <c r="F198" s="5"/>
    </row>
    <row r="199" spans="1:14" x14ac:dyDescent="0.25">
      <c r="A199" s="1">
        <v>37012</v>
      </c>
      <c r="B199" t="s">
        <v>81</v>
      </c>
      <c r="C199">
        <v>333190332</v>
      </c>
      <c r="D199" t="s">
        <v>13</v>
      </c>
      <c r="E199" t="s">
        <v>14</v>
      </c>
      <c r="F199">
        <v>100214228</v>
      </c>
      <c r="G199" t="s">
        <v>76</v>
      </c>
      <c r="H199" t="s">
        <v>69</v>
      </c>
      <c r="I199" s="2">
        <v>22500</v>
      </c>
      <c r="J199" s="2">
        <v>4500</v>
      </c>
      <c r="K199" s="2">
        <f>I199*0.2-J199</f>
        <v>0</v>
      </c>
      <c r="N199">
        <f>L199*0.1-M199</f>
        <v>0</v>
      </c>
    </row>
    <row r="200" spans="1:14" x14ac:dyDescent="0.25">
      <c r="A200" s="1">
        <v>37012</v>
      </c>
      <c r="B200" t="s">
        <v>172</v>
      </c>
      <c r="C200">
        <v>328598516</v>
      </c>
      <c r="D200" t="s">
        <v>13</v>
      </c>
      <c r="E200" t="s">
        <v>14</v>
      </c>
      <c r="F200">
        <v>100214228</v>
      </c>
      <c r="G200" t="s">
        <v>153</v>
      </c>
      <c r="H200" t="s">
        <v>166</v>
      </c>
      <c r="I200" s="2">
        <v>22500</v>
      </c>
      <c r="J200" s="2">
        <v>4500</v>
      </c>
      <c r="K200" s="2">
        <f>I200*0.2-J200</f>
        <v>0</v>
      </c>
      <c r="N200">
        <f>L200*0.1-M200</f>
        <v>0</v>
      </c>
    </row>
    <row r="201" spans="1:14" x14ac:dyDescent="0.25">
      <c r="A201" s="1">
        <v>37012</v>
      </c>
      <c r="B201" t="s">
        <v>173</v>
      </c>
      <c r="C201">
        <v>328598517</v>
      </c>
      <c r="D201" t="s">
        <v>13</v>
      </c>
      <c r="E201" t="s">
        <v>14</v>
      </c>
      <c r="F201">
        <v>100214228</v>
      </c>
      <c r="G201" t="s">
        <v>153</v>
      </c>
      <c r="H201" t="s">
        <v>166</v>
      </c>
      <c r="I201" s="2">
        <v>22500</v>
      </c>
      <c r="J201" s="2">
        <v>4500</v>
      </c>
      <c r="K201" s="2">
        <f>I201*0.2-J201</f>
        <v>0</v>
      </c>
      <c r="N201">
        <f>L201*0.1-M201</f>
        <v>0</v>
      </c>
    </row>
    <row r="202" spans="1:14" x14ac:dyDescent="0.25">
      <c r="J202" s="2">
        <f>SUM(J199:J201)</f>
        <v>13500</v>
      </c>
    </row>
  </sheetData>
  <sortState xmlns:xlrd2="http://schemas.microsoft.com/office/spreadsheetml/2017/richdata2" ref="A146:N162">
    <sortCondition ref="F146:F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4689F-B872-48B1-A1F4-137031A3C169}">
  <dimension ref="A1:N35"/>
  <sheetViews>
    <sheetView topLeftCell="A10" workbookViewId="0">
      <selection activeCell="C5" sqref="C5"/>
    </sheetView>
  </sheetViews>
  <sheetFormatPr defaultRowHeight="15" x14ac:dyDescent="0.25"/>
  <cols>
    <col min="1" max="1" width="16.140625" customWidth="1"/>
    <col min="2" max="2" width="17.28515625" customWidth="1"/>
    <col min="3" max="3" width="13.28515625" bestFit="1" customWidth="1"/>
    <col min="4" max="4" width="20.28515625" customWidth="1"/>
    <col min="5" max="5" width="13.28515625" style="2" bestFit="1" customWidth="1"/>
    <col min="6" max="6" width="25.28515625" bestFit="1" customWidth="1"/>
    <col min="7" max="7" width="15.28515625" bestFit="1" customWidth="1"/>
    <col min="8" max="8" width="14.28515625" bestFit="1" customWidth="1"/>
    <col min="9" max="9" width="13.42578125" style="2" bestFit="1" customWidth="1"/>
    <col min="10" max="10" width="14.28515625" bestFit="1" customWidth="1"/>
    <col min="11" max="12" width="11.5703125" bestFit="1" customWidth="1"/>
    <col min="14" max="14" width="14.28515625" style="2" bestFit="1" customWidth="1"/>
  </cols>
  <sheetData>
    <row r="1" spans="1:14" x14ac:dyDescent="0.25">
      <c r="A1" t="s">
        <v>192</v>
      </c>
      <c r="F1" t="s">
        <v>193</v>
      </c>
    </row>
    <row r="2" spans="1:14" x14ac:dyDescent="0.25">
      <c r="A2" t="s">
        <v>185</v>
      </c>
      <c r="B2" t="s">
        <v>184</v>
      </c>
      <c r="C2" t="s">
        <v>186</v>
      </c>
      <c r="F2" t="s">
        <v>185</v>
      </c>
      <c r="G2" t="s">
        <v>184</v>
      </c>
      <c r="H2" t="s">
        <v>186</v>
      </c>
    </row>
    <row r="3" spans="1:14" x14ac:dyDescent="0.25">
      <c r="A3" t="s">
        <v>182</v>
      </c>
      <c r="B3">
        <v>108372861</v>
      </c>
      <c r="C3">
        <v>1400</v>
      </c>
      <c r="F3">
        <v>9091621994</v>
      </c>
      <c r="G3">
        <v>101038731</v>
      </c>
      <c r="H3" s="2">
        <v>973</v>
      </c>
      <c r="I3" s="2" t="s">
        <v>194</v>
      </c>
    </row>
    <row r="4" spans="1:14" x14ac:dyDescent="0.25">
      <c r="A4" t="s">
        <v>183</v>
      </c>
      <c r="B4">
        <v>108372861</v>
      </c>
      <c r="C4">
        <v>9000</v>
      </c>
      <c r="F4">
        <v>9091240083</v>
      </c>
      <c r="G4">
        <v>101038731</v>
      </c>
      <c r="H4" s="2">
        <v>793</v>
      </c>
      <c r="I4" s="2" t="s">
        <v>194</v>
      </c>
    </row>
    <row r="5" spans="1:14" x14ac:dyDescent="0.25">
      <c r="A5" t="s">
        <v>190</v>
      </c>
      <c r="C5" s="3">
        <v>9.82</v>
      </c>
      <c r="D5" s="15" t="s">
        <v>204</v>
      </c>
      <c r="F5" s="7" t="s">
        <v>12</v>
      </c>
      <c r="G5">
        <v>108372861</v>
      </c>
      <c r="H5" s="2">
        <v>12800</v>
      </c>
      <c r="I5" s="2" t="s">
        <v>194</v>
      </c>
    </row>
    <row r="6" spans="1:14" x14ac:dyDescent="0.25">
      <c r="A6" t="s">
        <v>101</v>
      </c>
      <c r="B6">
        <v>101720299</v>
      </c>
      <c r="C6">
        <v>90058.1</v>
      </c>
      <c r="F6" s="7"/>
      <c r="H6" s="2"/>
    </row>
    <row r="7" spans="1:14" x14ac:dyDescent="0.25">
      <c r="C7" s="2"/>
      <c r="F7">
        <v>2500931</v>
      </c>
      <c r="G7">
        <v>101090578</v>
      </c>
      <c r="H7" s="4">
        <v>291359.93</v>
      </c>
      <c r="I7" s="2" t="s">
        <v>191</v>
      </c>
    </row>
    <row r="8" spans="1:14" x14ac:dyDescent="0.25">
      <c r="C8" s="2"/>
      <c r="F8" t="s">
        <v>101</v>
      </c>
      <c r="G8">
        <v>101720299</v>
      </c>
      <c r="H8" s="4">
        <v>71724.77</v>
      </c>
    </row>
    <row r="9" spans="1:14" x14ac:dyDescent="0.25">
      <c r="F9" t="s">
        <v>143</v>
      </c>
      <c r="G9">
        <v>101720299</v>
      </c>
      <c r="H9" s="4">
        <v>71724.77</v>
      </c>
      <c r="I9" s="2" t="s">
        <v>191</v>
      </c>
      <c r="K9" s="6">
        <f>SUM(H3:H9)</f>
        <v>449375.47000000003</v>
      </c>
      <c r="L9" s="6">
        <f>K9-H7</f>
        <v>158015.54000000004</v>
      </c>
    </row>
    <row r="10" spans="1:14" x14ac:dyDescent="0.25">
      <c r="H10" s="2"/>
      <c r="N10" s="2">
        <v>4811257.8</v>
      </c>
    </row>
    <row r="11" spans="1:14" x14ac:dyDescent="0.25">
      <c r="F11" t="s">
        <v>111</v>
      </c>
      <c r="G11">
        <v>102864104</v>
      </c>
      <c r="H11" s="2">
        <v>1706.45</v>
      </c>
      <c r="I11" s="2" t="s">
        <v>189</v>
      </c>
      <c r="N11" s="2">
        <v>195376.93</v>
      </c>
    </row>
    <row r="12" spans="1:14" x14ac:dyDescent="0.25">
      <c r="F12" t="s">
        <v>63</v>
      </c>
      <c r="G12">
        <v>102864104</v>
      </c>
      <c r="H12" s="2">
        <v>986.18</v>
      </c>
      <c r="I12" s="2" t="s">
        <v>189</v>
      </c>
    </row>
    <row r="13" spans="1:14" x14ac:dyDescent="0.25">
      <c r="F13" t="s">
        <v>49</v>
      </c>
      <c r="G13">
        <v>102864104</v>
      </c>
      <c r="H13" s="2">
        <v>558.21</v>
      </c>
      <c r="I13" s="2" t="s">
        <v>189</v>
      </c>
    </row>
    <row r="14" spans="1:14" x14ac:dyDescent="0.25">
      <c r="F14" t="s">
        <v>95</v>
      </c>
      <c r="G14">
        <v>103544167</v>
      </c>
      <c r="H14" s="2">
        <v>383.33</v>
      </c>
      <c r="I14" s="2" t="s">
        <v>189</v>
      </c>
    </row>
    <row r="15" spans="1:14" x14ac:dyDescent="0.25">
      <c r="C15" s="6"/>
      <c r="D15" s="6">
        <f>SUM(D3:D14)</f>
        <v>0</v>
      </c>
      <c r="E15" s="2">
        <f>SUM(E3:E14)</f>
        <v>0</v>
      </c>
      <c r="F15" t="s">
        <v>159</v>
      </c>
      <c r="G15">
        <v>103544167</v>
      </c>
      <c r="H15" s="2">
        <v>383.33</v>
      </c>
      <c r="I15" s="2" t="s">
        <v>189</v>
      </c>
    </row>
    <row r="16" spans="1:14" x14ac:dyDescent="0.25">
      <c r="D16" s="6"/>
      <c r="F16" s="6"/>
      <c r="G16" s="6"/>
      <c r="H16" s="8">
        <f>SUM(H11:H15)</f>
        <v>4017.5</v>
      </c>
    </row>
    <row r="17" spans="1:10" x14ac:dyDescent="0.25">
      <c r="A17" s="12" t="s">
        <v>196</v>
      </c>
      <c r="B17" s="13">
        <v>4475242.9000000004</v>
      </c>
      <c r="D17" s="12" t="s">
        <v>195</v>
      </c>
      <c r="E17" s="13">
        <f>17764317-12755538.51</f>
        <v>5008778.49</v>
      </c>
    </row>
    <row r="18" spans="1:10" x14ac:dyDescent="0.25">
      <c r="A18" s="12" t="s">
        <v>197</v>
      </c>
      <c r="B18" s="13">
        <v>15010.26</v>
      </c>
      <c r="D18" s="12" t="s">
        <v>199</v>
      </c>
      <c r="E18" s="13">
        <f>SUM(C3:C6)</f>
        <v>100467.92000000001</v>
      </c>
    </row>
    <row r="19" spans="1:10" x14ac:dyDescent="0.25">
      <c r="A19" s="12" t="s">
        <v>198</v>
      </c>
      <c r="B19" s="13">
        <v>166666.67000000001</v>
      </c>
      <c r="D19" s="12" t="s">
        <v>200</v>
      </c>
      <c r="E19" s="13">
        <f>-SUM(H7:H9)</f>
        <v>-434809.47000000003</v>
      </c>
      <c r="H19">
        <f>4811257.8+195376.93</f>
        <v>5006634.7299999995</v>
      </c>
      <c r="I19" s="2">
        <f>291359.93+H8+H9</f>
        <v>434809.47000000003</v>
      </c>
      <c r="J19" s="6">
        <f>H19-I19+C6-H16</f>
        <v>4657865.8599999994</v>
      </c>
    </row>
    <row r="20" spans="1:10" x14ac:dyDescent="0.25">
      <c r="B20" s="10">
        <f>SUM(B17:B19)</f>
        <v>4656919.83</v>
      </c>
      <c r="D20" s="12" t="s">
        <v>202</v>
      </c>
      <c r="E20" s="13">
        <f>-4500*3</f>
        <v>-13500</v>
      </c>
      <c r="H20" s="6">
        <f>4478825.89+'SCC __08 25 otvorene stavke '!J196+'SCC __08 25 otvorene stavke '!J197</f>
        <v>4660502.8199999994</v>
      </c>
    </row>
    <row r="21" spans="1:10" x14ac:dyDescent="0.25">
      <c r="D21" s="12" t="s">
        <v>201</v>
      </c>
      <c r="E21" s="13">
        <f>-SUM(H11:H15)</f>
        <v>-4017.5</v>
      </c>
      <c r="H21">
        <f>H19-H20</f>
        <v>346131.91000000015</v>
      </c>
      <c r="J21" s="6">
        <f>J19-H20</f>
        <v>-2636.9599999999627</v>
      </c>
    </row>
    <row r="22" spans="1:10" x14ac:dyDescent="0.25">
      <c r="B22" s="7" t="s">
        <v>203</v>
      </c>
      <c r="C22" s="14">
        <f>B20-E22</f>
        <v>0.38999999966472387</v>
      </c>
      <c r="E22" s="11">
        <f>SUM(E17:E21)</f>
        <v>4656919.4400000004</v>
      </c>
    </row>
    <row r="25" spans="1:10" x14ac:dyDescent="0.25">
      <c r="G25" s="9">
        <v>270</v>
      </c>
      <c r="H25" s="2">
        <v>4475242.9000000004</v>
      </c>
      <c r="I25" s="2">
        <f>15010.26+166666.67</f>
        <v>181676.93000000002</v>
      </c>
      <c r="J25" s="2">
        <f>H25+I25</f>
        <v>4656919.83</v>
      </c>
    </row>
    <row r="26" spans="1:10" x14ac:dyDescent="0.25">
      <c r="G26" s="9" t="s">
        <v>195</v>
      </c>
      <c r="H26" s="2">
        <f>17764317-12755538.51</f>
        <v>5008778.49</v>
      </c>
      <c r="I26" s="2">
        <f>-291359.9-71724.77*2-558.21-986.18-4500-383.33-1706.45-383.33-4500-4500+90058.1+10400+C5</f>
        <v>-351859.02000000008</v>
      </c>
      <c r="J26" s="2">
        <f>H26+I26</f>
        <v>4656919.47</v>
      </c>
    </row>
    <row r="27" spans="1:10" x14ac:dyDescent="0.25">
      <c r="J27" s="6">
        <f>J25-J26</f>
        <v>0.36000000033527613</v>
      </c>
    </row>
    <row r="28" spans="1:10" x14ac:dyDescent="0.25">
      <c r="D28" s="1">
        <v>45882</v>
      </c>
    </row>
    <row r="29" spans="1:10" x14ac:dyDescent="0.25">
      <c r="E29" s="2" t="s">
        <v>205</v>
      </c>
    </row>
    <row r="32" spans="1:10" x14ac:dyDescent="0.25">
      <c r="A32" s="9"/>
      <c r="B32" s="2"/>
      <c r="C32" s="2"/>
    </row>
    <row r="33" spans="1:4" x14ac:dyDescent="0.25">
      <c r="A33" s="9"/>
      <c r="B33" s="2"/>
      <c r="C33" s="2"/>
      <c r="D33" s="2"/>
    </row>
    <row r="34" spans="1:4" x14ac:dyDescent="0.25">
      <c r="C34" s="2"/>
      <c r="D34" s="2"/>
    </row>
    <row r="35" spans="1:4" x14ac:dyDescent="0.25">
      <c r="D3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__08 25 otvorene stavke </vt:lpstr>
      <vt:lpstr>SCC 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2025-09-13T13:11:19Z</dcterms:created>
  <dcterms:modified xsi:type="dcterms:W3CDTF">2025-09-18T10:16:23Z</dcterms:modified>
</cp:coreProperties>
</file>